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Заседание Правительства за 1 полугодие 2020 года\1. Материалы\"/>
    </mc:Choice>
  </mc:AlternateContent>
  <bookViews>
    <workbookView xWindow="0" yWindow="0" windowWidth="23040" windowHeight="8904"/>
  </bookViews>
  <sheets>
    <sheet name="Приложение 9" sheetId="1" r:id="rId1"/>
  </sheets>
  <definedNames>
    <definedName name="_xlnm._FilterDatabase" localSheetId="0" hidden="1">'Приложение 9'!$A$9:$Y$9</definedName>
    <definedName name="Date">'Приложение 9'!#REF!</definedName>
    <definedName name="Date1">'Приложение 9'!#REF!</definedName>
    <definedName name="DateExecute">'Приложение 9'!#REF!</definedName>
    <definedName name="EndDate">'Приложение 9'!#REF!</definedName>
    <definedName name="GrandTotal">'Приложение 9'!$B$184</definedName>
    <definedName name="NameHead">'Приложение 9'!#REF!</definedName>
    <definedName name="ReportDate">'Приложение 9'!#REF!</definedName>
    <definedName name="ThisYear">'Приложение 9'!#REF!</definedName>
    <definedName name="Year">'Приложение 9'!#REF!</definedName>
    <definedName name="_xlnm.Print_Titles" localSheetId="0">'Приложение 9'!$7:$9</definedName>
    <definedName name="_xlnm.Print_Area" localSheetId="0">'Приложение 9'!$A$1:$K$184</definedName>
  </definedNames>
  <calcPr calcId="162913"/>
</workbook>
</file>

<file path=xl/calcChain.xml><?xml version="1.0" encoding="utf-8"?>
<calcChain xmlns="http://schemas.openxmlformats.org/spreadsheetml/2006/main">
  <c r="K184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</calcChain>
</file>

<file path=xl/sharedStrings.xml><?xml version="1.0" encoding="utf-8"?>
<sst xmlns="http://schemas.openxmlformats.org/spreadsheetml/2006/main" count="916" uniqueCount="318">
  <si>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</si>
  <si>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</si>
  <si>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</si>
  <si>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</si>
  <si>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</si>
  <si>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</si>
  <si>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</si>
  <si>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</si>
  <si>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</si>
  <si>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</si>
  <si>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</si>
  <si>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</si>
  <si>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</si>
  <si>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</si>
  <si>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</si>
  <si>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Расходы за счет средств краевого бюджета</t>
  </si>
  <si>
    <t>IV</t>
  </si>
  <si>
    <t>Расходы за счет средств Фонда содействия реформированию ЖКХ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</si>
  <si>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</si>
  <si>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</si>
  <si>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</si>
  <si>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</si>
  <si>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</si>
  <si>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</si>
  <si>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</si>
  <si>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</si>
  <si>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</si>
  <si>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Камчатского края</t>
  </si>
  <si>
    <t>Петропавловск-Камчатский городской округ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</si>
  <si>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</si>
  <si>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01.01.2020 года</t>
  </si>
  <si>
    <t>Елизовское городское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</si>
  <si>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</si>
  <si>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</si>
  <si>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</si>
  <si>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</si>
  <si>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</si>
  <si>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</si>
  <si>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</si>
  <si>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</si>
  <si>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</si>
  <si>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</si>
  <si>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</si>
  <si>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</si>
  <si>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</si>
  <si>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</si>
  <si>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</si>
  <si>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</si>
  <si>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</si>
  <si>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</si>
  <si>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N5 10130</t>
  </si>
  <si>
    <t>400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</si>
  <si>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</si>
  <si>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</si>
  <si>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</si>
  <si>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</si>
  <si>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 (I этап)</t>
  </si>
  <si>
    <t>0909</t>
  </si>
  <si>
    <t>01 9 01 10130</t>
  </si>
  <si>
    <t>1.2.2</t>
  </si>
  <si>
    <t>Фельдшерско-акушерский пункт. Камчатский край, Олюторский муниципальный район, село Вывенка</t>
  </si>
  <si>
    <t>1.2.3</t>
  </si>
  <si>
    <t>Фельдшерско-акушерский пункт с жилым домом в с. Лесная Тигильского района Камчатского края</t>
  </si>
  <si>
    <t>1.2.4</t>
  </si>
  <si>
    <t>Строительство сетей медицинского газоснабжения ГБУЗ «Камчатская краевая детская больница»</t>
  </si>
  <si>
    <t>814</t>
  </si>
  <si>
    <t>0901</t>
  </si>
  <si>
    <t>Министерство здравоохранения Камчатского края</t>
  </si>
  <si>
    <t>Государственное бюджетное учреждение здравоохранения "Камчатская краевая детская больница"</t>
  </si>
  <si>
    <t>1.2.5</t>
  </si>
  <si>
    <t>Реконструкция крыши здания патологоанатомического корпуса ГБУЗ «Камчатский краевой онкологический диспансер»</t>
  </si>
  <si>
    <t>государственное бюджетное учреждение здравоохранения "Камчатский краевой онкологический диспансер"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</si>
  <si>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</si>
  <si>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</si>
  <si>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в с. Тиличики Олюторского района</t>
  </si>
  <si>
    <t>0701</t>
  </si>
  <si>
    <t>02 1 07 10130</t>
  </si>
  <si>
    <t>2.1.2</t>
  </si>
  <si>
    <t>Строительство сельского учебного комплекса в с. Усть-Хайрюзово Тигильского муниципального района</t>
  </si>
  <si>
    <t>0709</t>
  </si>
  <si>
    <t>Расходы на погашение задолженности по исполнительному листу ФС № 031010250 от 08.01.2020 по делу № А24-5838/2019 (по иску общества с ограниченной ответственностью "Камчатская строительная компания")</t>
  </si>
  <si>
    <t>2.1.3</t>
  </si>
  <si>
    <t>Здание. Общеобразовательная школа по проспекту Рыбаков в г. Петропавловск-Камчатский</t>
  </si>
  <si>
    <t>0702</t>
  </si>
  <si>
    <t>02 1 E1 55200</t>
  </si>
  <si>
    <t>2.1.4</t>
  </si>
  <si>
    <t>Детский сад на 200 мест в  п. Ключи Усть-Камчатского района</t>
  </si>
  <si>
    <t>02 1 P2 52320</t>
  </si>
  <si>
    <t>2.1.5</t>
  </si>
  <si>
    <t>Детский сад по проспекту Циолковского в г.Петропавловск-Камчатский</t>
  </si>
  <si>
    <t>2.1.6</t>
  </si>
  <si>
    <t>Приобретение и реконструкция помещений для реализации программ дошкольного образования в г. Елизово, в том числе проектные работы</t>
  </si>
  <si>
    <t>813</t>
  </si>
  <si>
    <t>Министерство образования Камчатского края</t>
  </si>
  <si>
    <t>Елизовский муниципальный район</t>
  </si>
  <si>
    <t>2.1.7</t>
  </si>
  <si>
    <t>Детский сад по ул. Вилюйская, 60 в г. Петропавловске-Камчатском (в том числе проектные работы)</t>
  </si>
  <si>
    <t>2.1.8</t>
  </si>
  <si>
    <t>Детский сад по ул. Геофизическая в г. Елизово</t>
  </si>
  <si>
    <t>2.1.9</t>
  </si>
  <si>
    <t>Детский сад по ул. Дальневосточная в г. Елизово</t>
  </si>
  <si>
    <t>2.1.10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</si>
  <si>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</si>
  <si>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</si>
  <si>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</si>
  <si>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</si>
  <si>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</si>
  <si>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</si>
  <si>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</si>
  <si>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</si>
  <si>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</si>
  <si>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</si>
  <si>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</si>
  <si>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</si>
  <si>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</si>
  <si>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</si>
  <si>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03 6 01 R3060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</si>
  <si>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</si>
  <si>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</si>
  <si>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</si>
  <si>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</si>
  <si>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</si>
  <si>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Физкультурно-оздоровительный комплекс с ледовой ареной в г. Петропавловск-Камчатский</t>
  </si>
  <si>
    <t>1101</t>
  </si>
  <si>
    <t>07 4 02 10130</t>
  </si>
  <si>
    <t>4.1.2</t>
  </si>
  <si>
    <t>Стадион "Спартак" в г. Петропавловск-Камчатский</t>
  </si>
  <si>
    <t>1102</t>
  </si>
  <si>
    <t>4.1.3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</si>
  <si>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</si>
  <si>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</si>
  <si>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</si>
  <si>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</si>
  <si>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4.1.4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</si>
  <si>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</si>
  <si>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</si>
  <si>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</si>
  <si>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краевое государственное автономное учреждение "Спортивная школа олимпийского резерва "Морозная"</t>
  </si>
  <si>
    <t>4.1.5</t>
  </si>
  <si>
    <t>Физкультурно-оздоровительный комплекс с плавательным бассейном в г. Петропавловске-Камчатском</t>
  </si>
  <si>
    <t>07 4 P5 51390</t>
  </si>
  <si>
    <t>4.1.6</t>
  </si>
  <si>
    <t>07 4 P5 54950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</si>
  <si>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</si>
  <si>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</si>
  <si>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</si>
  <si>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"Обеспечение эпизоотического и ветеринарно-санитарного благополучия"</t>
  </si>
  <si>
    <t>5.1.1</t>
  </si>
  <si>
    <t>Строительство административного модуля КГБУ «Быстринская районная СББЖ» Быстринский район, с. Эссо, ул. Речная 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</si>
  <si>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</si>
  <si>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</si>
  <si>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</si>
  <si>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</si>
  <si>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</si>
  <si>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6</t>
  </si>
  <si>
    <t>6.1</t>
  </si>
  <si>
    <t>Подпрограмма "Стимулирование развития жилищного строительства"</t>
  </si>
  <si>
    <t>6.1.1</t>
  </si>
  <si>
    <t>Канализационная насосная станция № 15 в г. Петропавловске-Камчатском</t>
  </si>
  <si>
    <t>10 1 03 40070</t>
  </si>
  <si>
    <t>6.1.2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</si>
  <si>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</si>
  <si>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</si>
  <si>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6.1.3</t>
  </si>
  <si>
    <t>Жилая застройка на ул. Арсеньева в г. Петропавловске-Камчатском (разработка проектной документации)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</si>
  <si>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</si>
  <si>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</si>
  <si>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</si>
  <si>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</si>
  <si>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</si>
  <si>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</si>
  <si>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</si>
  <si>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</si>
  <si>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Комплекс многоквартирных домов в жилом районе Приморский города Вилючинска Камчатского края</t>
  </si>
  <si>
    <t>6.2.4</t>
  </si>
  <si>
    <t>Многоквартирный жилой дом по ул. Строительная в г. Елизово Камчатского края</t>
  </si>
  <si>
    <t>6.2.5</t>
  </si>
  <si>
    <t>10 2 01 R5400</t>
  </si>
  <si>
    <t>6.2.6</t>
  </si>
  <si>
    <t>6.2.7</t>
  </si>
  <si>
    <t>6.2.8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</si>
  <si>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</si>
  <si>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</si>
  <si>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</si>
  <si>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</si>
  <si>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</si>
  <si>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Новолесновское сельское поселение</t>
  </si>
  <si>
    <t>Корякское сельское поселение</t>
  </si>
  <si>
    <t>Николаевское сельское поселение</t>
  </si>
  <si>
    <t>Пионерское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</si>
  <si>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</si>
  <si>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</si>
  <si>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</si>
  <si>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Группа смешанной жилой застройки по улице Кутузова в Петропавловск-Камчатском городском округе.</t>
  </si>
  <si>
    <t>10 9 01 10130</t>
  </si>
  <si>
    <t>6.4.2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</si>
  <si>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1</t>
  </si>
  <si>
    <t>6.4.3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</si>
  <si>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2</t>
  </si>
  <si>
    <t>6.4.4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</si>
  <si>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</si>
  <si>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6.4.5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</si>
  <si>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</si>
  <si>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</si>
  <si>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6.5</t>
  </si>
  <si>
    <t>6.5.1</t>
  </si>
  <si>
    <t>10 A F3 67484</t>
  </si>
  <si>
    <t>7</t>
  </si>
  <si>
    <t>7.1</t>
  </si>
  <si>
    <t>7.1.1</t>
  </si>
  <si>
    <t>Трубопровод водоснабжения протяженностью 12 км в городе Вилючинске Камчатского края</t>
  </si>
  <si>
    <t>11 2 02 10130</t>
  </si>
  <si>
    <t>7.1.2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</si>
  <si>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</si>
  <si>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11 2 02 40070</t>
  </si>
  <si>
    <t>Городской округ "поселок Палана"</t>
  </si>
  <si>
    <t>7.1.3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</si>
  <si>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</si>
  <si>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</si>
  <si>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7.1.4</t>
  </si>
  <si>
    <t>11 2 02 R1130</t>
  </si>
  <si>
    <t>7.1.5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</si>
  <si>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</si>
  <si>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</si>
  <si>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</si>
  <si>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7.1.6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</si>
  <si>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</si>
  <si>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</si>
  <si>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</si>
  <si>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</si>
  <si>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</si>
  <si>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</si>
  <si>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</si>
  <si>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</si>
  <si>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Строительство автозимника продленного действия Анавгай - Палана на участке км 0 - км 16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</si>
  <si>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</si>
  <si>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</si>
  <si>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</si>
  <si>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</si>
  <si>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</si>
  <si>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</si>
  <si>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8.1.3</t>
  </si>
  <si>
    <t>Строительство подъезда к стадиону "Спартак" (проектные работы)</t>
  </si>
  <si>
    <t>8.1.4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</si>
  <si>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</si>
  <si>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12 1 03 53900</t>
  </si>
  <si>
    <t>8.1.5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</si>
  <si>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</si>
  <si>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8.1.6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</si>
  <si>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</si>
  <si>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8.1.7</t>
  </si>
  <si>
    <t>Реконструкция автомобильной дороги Петропавловск-Камчатский - Мильково на участке км 195 - км 208. 1 этап (участок км 195 - км 202)</t>
  </si>
  <si>
    <t>8.1.8</t>
  </si>
  <si>
    <t>Реконструкция автомобильной дороги Петропавловск-Камчатский - Мильково на участке км 195 - км 208. 2 этап (участок км 202 - км 208)</t>
  </si>
  <si>
    <t>8.1.9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</si>
  <si>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</si>
  <si>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</si>
  <si>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8.1.10</t>
  </si>
  <si>
    <t>Строительство дорожной инфраструктуры 1-ой очереди Жилого района в Пионерском сельском поселении (проектные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</si>
  <si>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</si>
  <si>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</si>
  <si>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</si>
  <si>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</si>
  <si>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</si>
  <si>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</si>
  <si>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</si>
  <si>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судна на воздушной подушке пассажировместимостью до 20 человек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</si>
  <si>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</si>
  <si>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</si>
  <si>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</si>
  <si>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</si>
  <si>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</si>
  <si>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</si>
  <si>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</si>
  <si>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</si>
  <si>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</si>
  <si>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</si>
  <si>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</si>
  <si>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</si>
  <si>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</si>
  <si>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</si>
  <si>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</si>
  <si>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10.1.2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</si>
  <si>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</si>
  <si>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</si>
  <si>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</si>
  <si>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10.1.3</t>
  </si>
  <si>
    <t>Формирование инженерной инфраструктуры в целях жилищного строительства на территории Корякского округа</t>
  </si>
  <si>
    <t>22 3 03 40070</t>
  </si>
  <si>
    <t>Сельское поселение "село Тигиль"</t>
  </si>
  <si>
    <t>11</t>
  </si>
  <si>
    <t>Государственная программа Камчатского края "Обращение с отходами производства и потребления в Камчатском крае"</t>
  </si>
  <si>
    <t>11.1</t>
  </si>
  <si>
    <t>Подпрограмма "Развитие комплексной системы обращения с твердыми коммунальными отходами на территории Камчатского края"</t>
  </si>
  <si>
    <t>11.1.1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</si>
  <si>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</si>
  <si>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855</t>
  </si>
  <si>
    <t>0605</t>
  </si>
  <si>
    <t>23 1 G2 40070</t>
  </si>
  <si>
    <t>Агентство по обращению с отходами Камчатского края</t>
  </si>
  <si>
    <t>Тигильский муниципальный район</t>
  </si>
  <si>
    <t>11.1.2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</si>
  <si>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</si>
  <si>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</si>
  <si>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11.1.3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</si>
  <si>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 (проектные работы)</t>
  </si>
  <si>
    <t>Итого расходы за счет средств краевого бюджета</t>
  </si>
  <si>
    <t>01 9 01 55050</t>
  </si>
  <si>
    <t>5.1.2</t>
  </si>
  <si>
    <t>5.1.3</t>
  </si>
  <si>
    <t>5.1.4</t>
  </si>
  <si>
    <t>Итого расходы за счет средств федерального бюджета</t>
  </si>
  <si>
    <t>Всего</t>
  </si>
  <si>
    <t>Приложение 4</t>
  </si>
  <si>
    <t>Годовой объем ассигнований на 2020 год</t>
  </si>
  <si>
    <t>Исполнение краевых инвестиционных мероприятий за 1 полугодие 2020 года</t>
  </si>
  <si>
    <t xml:space="preserve">Исполнение на 01.07.2020 </t>
  </si>
  <si>
    <t>Итого расходы за счет средств Фонда содействия реформированию ЖКХ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</si>
</sst>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5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7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right" wrapText="1"/>
    </xf>
    <xf numFmtId="49" fontId="7" fillId="2" borderId="6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left" wrapText="1"/>
    </xf>
    <xf numFmtId="164" fontId="7" fillId="0" borderId="6" xfId="0" applyNumberFormat="1" applyFont="1" applyFill="1" applyBorder="1" applyAlignment="1">
      <alignment horizontal="right" wrapText="1" shrinkToFit="1"/>
    </xf>
    <xf numFmtId="0" fontId="2" fillId="0" borderId="7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7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1" fillId="2" borderId="8" xfId="0" applyFont="1" applyFill="1" applyBorder="1" applyAlignment="1">
      <alignment horizontal="center" vertical="center" wrapText="1"/>
    </xf>
    <xf numFmtId="0" fontId="0" fillId="0" borderId="0" xfId="0"/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0" fontId="5" fillId="0" borderId="0" xfId="0" applyFont="1" applyFill="1" applyBorder="1"/>
    <xf numFmtId="0" fontId="7" fillId="0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6" fillId="0" borderId="0" xfId="0" applyFont="1" applyAlignment="1"/>
    <xf numFmtId="0" fontId="11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10" fillId="0" borderId="0" xfId="0" applyFont="1" applyAlignment="1"/>
    <xf numFmtId="49" fontId="2" fillId="2" borderId="9" xfId="0" applyNumberFormat="1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right" shrinkToFit="1"/>
    </xf>
    <xf numFmtId="166" fontId="2" fillId="0" borderId="9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164" fontId="4" fillId="2" borderId="1" xfId="0" applyNumberFormat="1" applyFont="1" applyFill="1" applyBorder="1"/>
    <xf numFmtId="166" fontId="4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94"/>
  <sheetViews>
    <sheetView tabSelected="1" view="pageBreakPreview" topLeftCell="A172" zoomScale="65" zoomScaleNormal="65" zoomScaleSheetLayoutView="65" workbookViewId="0">
      <selection activeCell="B183" sqref="B183"/>
    </sheetView>
  </sheetViews>
  <sheetFormatPr defaultColWidth="9.109375" defaultRowHeight="15.6" x14ac:dyDescent="0.3"/>
  <cols>
    <col min="1" max="1" width="11.5546875" style="4" customWidth="1"/>
    <col min="2" max="2" width="51.88671875" style="5" customWidth="1"/>
    <col min="3" max="3" width="7.5546875" style="16" customWidth="1"/>
    <col min="4" max="4" width="10.77734375" style="16" customWidth="1"/>
    <col min="5" max="5" width="14.109375" style="16" customWidth="1"/>
    <col min="6" max="6" width="10.109375" style="16" customWidth="1"/>
    <col min="7" max="7" width="19.44140625" style="1" customWidth="1"/>
    <col min="8" max="8" width="17.6640625" style="1" customWidth="1"/>
    <col min="9" max="9" width="20.109375" style="1" customWidth="1"/>
    <col min="10" max="10" width="20.5546875" style="1" customWidth="1"/>
    <col min="11" max="11" width="13.33203125" style="1" customWidth="1"/>
    <col min="12" max="12" width="16.88671875" style="2" bestFit="1" customWidth="1"/>
    <col min="13" max="13" width="9.109375" style="2"/>
    <col min="14" max="14" width="16.88671875" style="2" bestFit="1" customWidth="1"/>
    <col min="15" max="16" width="9.109375" style="2"/>
    <col min="17" max="17" width="12.6640625" style="2" bestFit="1" customWidth="1"/>
    <col min="18" max="16384" width="9.109375" style="2"/>
  </cols>
  <sheetData>
    <row r="1" spans="1:25" ht="18" x14ac:dyDescent="0.35">
      <c r="A1" s="57" t="s">
        <v>313</v>
      </c>
      <c r="B1" s="57"/>
      <c r="C1" s="57"/>
      <c r="D1" s="57"/>
      <c r="E1" s="57"/>
      <c r="F1" s="57"/>
      <c r="G1" s="57"/>
      <c r="H1" s="57"/>
      <c r="I1" s="57"/>
      <c r="J1" s="58"/>
      <c r="K1" s="58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5" ht="18" x14ac:dyDescent="0.35">
      <c r="A2" s="51"/>
      <c r="B2" s="51"/>
      <c r="C2" s="51"/>
      <c r="D2" s="51"/>
      <c r="E2" s="51"/>
      <c r="F2" s="51"/>
      <c r="G2" s="51"/>
      <c r="H2" s="51"/>
      <c r="I2" s="51"/>
      <c r="J2" s="52"/>
      <c r="K2" s="52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</row>
    <row r="3" spans="1:25" s="8" customFormat="1" ht="18" x14ac:dyDescent="0.35">
      <c r="A3" s="51"/>
      <c r="B3" s="51"/>
      <c r="C3" s="51"/>
      <c r="D3" s="51"/>
      <c r="E3" s="51"/>
      <c r="F3" s="51"/>
      <c r="G3" s="51"/>
      <c r="H3" s="51"/>
      <c r="I3" s="51"/>
      <c r="J3" s="52"/>
      <c r="K3" s="52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</row>
    <row r="4" spans="1:25" s="8" customFormat="1" ht="25.8" x14ac:dyDescent="0.5">
      <c r="A4" s="63" t="s">
        <v>315</v>
      </c>
      <c r="B4" s="63"/>
      <c r="C4" s="63"/>
      <c r="D4" s="63"/>
      <c r="E4" s="63"/>
      <c r="F4" s="63"/>
      <c r="G4" s="63"/>
      <c r="H4" s="63"/>
      <c r="I4" s="63"/>
      <c r="J4" s="64"/>
      <c r="K4" s="64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5" x14ac:dyDescent="0.3">
      <c r="A5" s="61"/>
      <c r="B5" s="61"/>
      <c r="C5" s="48"/>
      <c r="D5" s="48"/>
      <c r="E5" s="48"/>
      <c r="F5" s="48"/>
      <c r="G5" s="42"/>
      <c r="H5" s="42"/>
      <c r="I5" s="42"/>
      <c r="J5" s="42"/>
      <c r="K5" s="42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5" x14ac:dyDescent="0.3">
      <c r="A6" s="43"/>
      <c r="B6" s="44"/>
      <c r="C6" s="49"/>
      <c r="D6" s="49"/>
      <c r="E6" s="41"/>
      <c r="F6" s="41"/>
      <c r="G6" s="41"/>
      <c r="H6" s="41"/>
      <c r="I6" s="45"/>
      <c r="J6" s="41"/>
      <c r="K6" s="53" t="s">
        <v>0</v>
      </c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</row>
    <row r="7" spans="1:25" ht="15.75" customHeight="1" x14ac:dyDescent="0.3">
      <c r="A7" s="62" t="s">
        <v>1</v>
      </c>
      <c r="B7" s="56" t="s">
        <v>2</v>
      </c>
      <c r="C7" s="56" t="s">
        <v>3</v>
      </c>
      <c r="D7" s="56"/>
      <c r="E7" s="56"/>
      <c r="F7" s="56"/>
      <c r="G7" s="56" t="s">
        <v>4</v>
      </c>
      <c r="H7" s="56" t="s">
        <v>5</v>
      </c>
      <c r="I7" s="56" t="s">
        <v>314</v>
      </c>
      <c r="J7" s="55" t="s">
        <v>316</v>
      </c>
      <c r="K7" s="59" t="s">
        <v>10</v>
      </c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</row>
    <row r="8" spans="1:25" ht="78" customHeight="1" x14ac:dyDescent="0.3">
      <c r="A8" s="62"/>
      <c r="B8" s="56"/>
      <c r="C8" s="50" t="s">
        <v>11</v>
      </c>
      <c r="D8" s="50" t="s">
        <v>6</v>
      </c>
      <c r="E8" s="50" t="s">
        <v>7</v>
      </c>
      <c r="F8" s="50" t="s">
        <v>8</v>
      </c>
      <c r="G8" s="56"/>
      <c r="H8" s="56"/>
      <c r="I8" s="56"/>
      <c r="J8" s="55"/>
      <c r="K8" s="60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15"/>
    </row>
    <row r="9" spans="1:25" s="3" customFormat="1" x14ac:dyDescent="0.25">
      <c r="A9" s="40" t="s">
        <v>9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</row>
    <row r="10" spans="1:25" s="3" customFormat="1" x14ac:dyDescent="0.3">
      <c r="A10" s="38" t="s">
        <v>13</v>
      </c>
      <c r="B10" s="54" t="s">
        <v>12</v>
      </c>
      <c r="C10" s="54"/>
      <c r="D10" s="54"/>
      <c r="E10" s="54"/>
      <c r="F10" s="54"/>
      <c r="G10" s="54"/>
      <c r="H10" s="54"/>
      <c r="I10" s="54"/>
      <c r="J10" s="54"/>
      <c r="K10" s="71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s="3" customFormat="1" ht="31.2" x14ac:dyDescent="0.3">
      <c r="A11" s="22" t="s">
        <v>9</v>
      </c>
      <c r="B11" s="65" t="s">
        <v>46</v>
      </c>
      <c r="C11" s="66"/>
      <c r="D11" s="66"/>
      <c r="E11" s="66"/>
      <c r="F11" s="66"/>
      <c r="G11" s="67"/>
      <c r="H11" s="68"/>
      <c r="I11" s="69">
        <v>2399400</v>
      </c>
      <c r="J11" s="69"/>
      <c r="K11" s="70" t="str">
        <f t="shared" ref="K11:K46" si="0">IF(AND(J11="",I11&lt;&gt;""),"0,0",(IF(I11="","",(J11/I11)*100)))</f>
        <v>0,0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31.2" x14ac:dyDescent="0.3">
      <c r="A12" s="22" t="s">
        <v>19</v>
      </c>
      <c r="B12" s="23" t="s">
        <v>54</v>
      </c>
      <c r="C12" s="24"/>
      <c r="D12" s="24"/>
      <c r="E12" s="24"/>
      <c r="F12" s="24"/>
      <c r="G12" s="25"/>
      <c r="H12" s="26"/>
      <c r="I12" s="27">
        <v>2399400</v>
      </c>
      <c r="J12" s="27"/>
      <c r="K12" s="36" t="str">
        <f t="shared" si="0"/>
        <v>0,0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46.8" x14ac:dyDescent="0.3">
      <c r="A13" s="12" t="s">
        <v>21</v>
      </c>
      <c r="B13" s="9" t="s">
        <v>56</v>
      </c>
      <c r="C13" s="17" t="s">
        <v>23</v>
      </c>
      <c r="D13" s="17" t="s">
        <v>57</v>
      </c>
      <c r="E13" s="17" t="s">
        <v>307</v>
      </c>
      <c r="F13" s="17" t="s">
        <v>51</v>
      </c>
      <c r="G13" s="9" t="s">
        <v>27</v>
      </c>
      <c r="H13" s="9"/>
      <c r="I13" s="18">
        <v>2399400</v>
      </c>
      <c r="J13" s="18"/>
      <c r="K13" s="35" t="str">
        <f t="shared" si="0"/>
        <v>0,0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31.2" x14ac:dyDescent="0.3">
      <c r="A14" s="22" t="s">
        <v>35</v>
      </c>
      <c r="B14" s="23" t="s">
        <v>72</v>
      </c>
      <c r="C14" s="24"/>
      <c r="D14" s="24"/>
      <c r="E14" s="24"/>
      <c r="F14" s="24"/>
      <c r="G14" s="25"/>
      <c r="H14" s="26"/>
      <c r="I14" s="27">
        <v>552550</v>
      </c>
      <c r="J14" s="27">
        <v>129460.4902</v>
      </c>
      <c r="K14" s="36">
        <f t="shared" si="0"/>
        <v>23.429642602479415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46.8" x14ac:dyDescent="0.3">
      <c r="A15" s="22" t="s">
        <v>37</v>
      </c>
      <c r="B15" s="23" t="s">
        <v>73</v>
      </c>
      <c r="C15" s="24"/>
      <c r="D15" s="24"/>
      <c r="E15" s="24"/>
      <c r="F15" s="24"/>
      <c r="G15" s="25"/>
      <c r="H15" s="26"/>
      <c r="I15" s="27">
        <v>552550</v>
      </c>
      <c r="J15" s="27">
        <v>129460.4902</v>
      </c>
      <c r="K15" s="36">
        <f t="shared" si="0"/>
        <v>23.429642602479415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46.8" x14ac:dyDescent="0.3">
      <c r="A16" s="12" t="s">
        <v>39</v>
      </c>
      <c r="B16" s="9" t="s">
        <v>86</v>
      </c>
      <c r="C16" s="17" t="s">
        <v>23</v>
      </c>
      <c r="D16" s="17" t="s">
        <v>75</v>
      </c>
      <c r="E16" s="17" t="s">
        <v>87</v>
      </c>
      <c r="F16" s="17" t="s">
        <v>51</v>
      </c>
      <c r="G16" s="9" t="s">
        <v>27</v>
      </c>
      <c r="H16" s="9"/>
      <c r="I16" s="18">
        <v>89995.27</v>
      </c>
      <c r="J16" s="18">
        <v>32761.954109999999</v>
      </c>
      <c r="K16" s="35">
        <f t="shared" si="0"/>
        <v>36.40408447021715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46.8" x14ac:dyDescent="0.3">
      <c r="A17" s="12" t="s">
        <v>77</v>
      </c>
      <c r="B17" s="9" t="s">
        <v>89</v>
      </c>
      <c r="C17" s="17" t="s">
        <v>23</v>
      </c>
      <c r="D17" s="17" t="s">
        <v>75</v>
      </c>
      <c r="E17" s="17" t="s">
        <v>87</v>
      </c>
      <c r="F17" s="17" t="s">
        <v>51</v>
      </c>
      <c r="G17" s="9" t="s">
        <v>27</v>
      </c>
      <c r="H17" s="9"/>
      <c r="I17" s="18">
        <v>54256.55</v>
      </c>
      <c r="J17" s="18">
        <v>16276.965</v>
      </c>
      <c r="K17" s="35">
        <f t="shared" si="0"/>
        <v>30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46.8" x14ac:dyDescent="0.3">
      <c r="A18" s="12" t="s">
        <v>81</v>
      </c>
      <c r="B18" s="9" t="s">
        <v>96</v>
      </c>
      <c r="C18" s="17" t="s">
        <v>92</v>
      </c>
      <c r="D18" s="17" t="s">
        <v>75</v>
      </c>
      <c r="E18" s="17" t="s">
        <v>87</v>
      </c>
      <c r="F18" s="17" t="s">
        <v>26</v>
      </c>
      <c r="G18" s="9" t="s">
        <v>93</v>
      </c>
      <c r="H18" s="9" t="s">
        <v>28</v>
      </c>
      <c r="I18" s="18">
        <v>94541.26</v>
      </c>
      <c r="J18" s="18"/>
      <c r="K18" s="35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46.8" x14ac:dyDescent="0.3">
      <c r="A19" s="12" t="s">
        <v>85</v>
      </c>
      <c r="B19" s="9" t="s">
        <v>98</v>
      </c>
      <c r="C19" s="17" t="s">
        <v>92</v>
      </c>
      <c r="D19" s="17" t="s">
        <v>75</v>
      </c>
      <c r="E19" s="17" t="s">
        <v>87</v>
      </c>
      <c r="F19" s="17" t="s">
        <v>26</v>
      </c>
      <c r="G19" s="9" t="s">
        <v>93</v>
      </c>
      <c r="H19" s="9" t="s">
        <v>94</v>
      </c>
      <c r="I19" s="18">
        <v>215743.96</v>
      </c>
      <c r="J19" s="18">
        <v>51245.031929999997</v>
      </c>
      <c r="K19" s="35">
        <f t="shared" si="0"/>
        <v>23.752707575220182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46.8" x14ac:dyDescent="0.3">
      <c r="A20" s="12" t="s">
        <v>88</v>
      </c>
      <c r="B20" s="9" t="s">
        <v>100</v>
      </c>
      <c r="C20" s="17" t="s">
        <v>92</v>
      </c>
      <c r="D20" s="17" t="s">
        <v>75</v>
      </c>
      <c r="E20" s="17" t="s">
        <v>87</v>
      </c>
      <c r="F20" s="17" t="s">
        <v>26</v>
      </c>
      <c r="G20" s="9" t="s">
        <v>93</v>
      </c>
      <c r="H20" s="9" t="s">
        <v>94</v>
      </c>
      <c r="I20" s="18">
        <v>98012.96</v>
      </c>
      <c r="J20" s="18">
        <v>29176.53916</v>
      </c>
      <c r="K20" s="35">
        <f t="shared" si="0"/>
        <v>29.76804206300881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31.2" x14ac:dyDescent="0.3">
      <c r="A21" s="22" t="s">
        <v>104</v>
      </c>
      <c r="B21" s="23" t="s">
        <v>105</v>
      </c>
      <c r="C21" s="24"/>
      <c r="D21" s="24"/>
      <c r="E21" s="24"/>
      <c r="F21" s="24"/>
      <c r="G21" s="25"/>
      <c r="H21" s="26"/>
      <c r="I21" s="27">
        <v>78508.83567</v>
      </c>
      <c r="J21" s="27"/>
      <c r="K21" s="36" t="str">
        <f t="shared" si="0"/>
        <v>0,0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31.2" x14ac:dyDescent="0.3">
      <c r="A22" s="22" t="s">
        <v>106</v>
      </c>
      <c r="B22" s="23" t="s">
        <v>107</v>
      </c>
      <c r="C22" s="24"/>
      <c r="D22" s="24"/>
      <c r="E22" s="24"/>
      <c r="F22" s="24"/>
      <c r="G22" s="25"/>
      <c r="H22" s="26"/>
      <c r="I22" s="27">
        <v>78508.83567</v>
      </c>
      <c r="J22" s="27"/>
      <c r="K22" s="36" t="str">
        <f t="shared" si="0"/>
        <v>0,0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46.8" x14ac:dyDescent="0.3">
      <c r="A23" s="12" t="s">
        <v>108</v>
      </c>
      <c r="B23" s="9" t="s">
        <v>109</v>
      </c>
      <c r="C23" s="17" t="s">
        <v>23</v>
      </c>
      <c r="D23" s="17" t="s">
        <v>110</v>
      </c>
      <c r="E23" s="17" t="s">
        <v>116</v>
      </c>
      <c r="F23" s="17" t="s">
        <v>51</v>
      </c>
      <c r="G23" s="9" t="s">
        <v>27</v>
      </c>
      <c r="H23" s="9"/>
      <c r="I23" s="18">
        <v>78508.83567</v>
      </c>
      <c r="J23" s="18"/>
      <c r="K23" s="35" t="str">
        <f t="shared" si="0"/>
        <v>0,0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62.4" x14ac:dyDescent="0.3">
      <c r="A24" s="22" t="s">
        <v>117</v>
      </c>
      <c r="B24" s="23" t="s">
        <v>118</v>
      </c>
      <c r="C24" s="24"/>
      <c r="D24" s="24"/>
      <c r="E24" s="24"/>
      <c r="F24" s="24"/>
      <c r="G24" s="25"/>
      <c r="H24" s="26"/>
      <c r="I24" s="27">
        <v>532500</v>
      </c>
      <c r="J24" s="27">
        <v>142231.06816</v>
      </c>
      <c r="K24" s="36">
        <f t="shared" si="0"/>
        <v>26.710059748356805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31.2" x14ac:dyDescent="0.3">
      <c r="A25" s="22" t="s">
        <v>119</v>
      </c>
      <c r="B25" s="23" t="s">
        <v>120</v>
      </c>
      <c r="C25" s="24"/>
      <c r="D25" s="24"/>
      <c r="E25" s="24"/>
      <c r="F25" s="24"/>
      <c r="G25" s="25"/>
      <c r="H25" s="26"/>
      <c r="I25" s="27">
        <v>532500</v>
      </c>
      <c r="J25" s="27">
        <v>142231.06816</v>
      </c>
      <c r="K25" s="36">
        <f t="shared" si="0"/>
        <v>26.710059748356805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46.8" x14ac:dyDescent="0.3">
      <c r="A26" s="12" t="s">
        <v>121</v>
      </c>
      <c r="B26" s="9" t="s">
        <v>139</v>
      </c>
      <c r="C26" s="17" t="s">
        <v>23</v>
      </c>
      <c r="D26" s="17" t="s">
        <v>127</v>
      </c>
      <c r="E26" s="17" t="s">
        <v>140</v>
      </c>
      <c r="F26" s="17" t="s">
        <v>51</v>
      </c>
      <c r="G26" s="9" t="s">
        <v>27</v>
      </c>
      <c r="H26" s="9"/>
      <c r="I26" s="18">
        <v>332500</v>
      </c>
      <c r="J26" s="18">
        <v>43431.068160000003</v>
      </c>
      <c r="K26" s="35">
        <f t="shared" si="0"/>
        <v>13.061975386466166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140.4" x14ac:dyDescent="0.3">
      <c r="A27" s="12" t="s">
        <v>125</v>
      </c>
      <c r="B27" s="9" t="s">
        <v>134</v>
      </c>
      <c r="C27" s="17" t="s">
        <v>130</v>
      </c>
      <c r="D27" s="17" t="s">
        <v>135</v>
      </c>
      <c r="E27" s="17" t="s">
        <v>142</v>
      </c>
      <c r="F27" s="17" t="s">
        <v>51</v>
      </c>
      <c r="G27" s="9" t="s">
        <v>131</v>
      </c>
      <c r="H27" s="9" t="s">
        <v>137</v>
      </c>
      <c r="I27" s="18">
        <v>200000</v>
      </c>
      <c r="J27" s="18">
        <v>98800</v>
      </c>
      <c r="K27" s="35">
        <f t="shared" si="0"/>
        <v>49.4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46.8" x14ac:dyDescent="0.3">
      <c r="A28" s="22" t="s">
        <v>143</v>
      </c>
      <c r="B28" s="23" t="s">
        <v>18</v>
      </c>
      <c r="C28" s="24"/>
      <c r="D28" s="24"/>
      <c r="E28" s="24"/>
      <c r="F28" s="24"/>
      <c r="G28" s="25"/>
      <c r="H28" s="26"/>
      <c r="I28" s="27">
        <v>488084.3</v>
      </c>
      <c r="J28" s="27">
        <v>243370.49994000001</v>
      </c>
      <c r="K28" s="36">
        <f t="shared" si="0"/>
        <v>49.862390562449974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46.8" x14ac:dyDescent="0.3">
      <c r="A29" s="22" t="s">
        <v>145</v>
      </c>
      <c r="B29" s="23" t="s">
        <v>166</v>
      </c>
      <c r="C29" s="24"/>
      <c r="D29" s="24"/>
      <c r="E29" s="24"/>
      <c r="F29" s="24"/>
      <c r="G29" s="25"/>
      <c r="H29" s="26"/>
      <c r="I29" s="27">
        <v>488084.3</v>
      </c>
      <c r="J29" s="27">
        <v>243370.49994000001</v>
      </c>
      <c r="K29" s="36">
        <f t="shared" si="0"/>
        <v>49.862390562449974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62.4" x14ac:dyDescent="0.3">
      <c r="A30" s="12" t="s">
        <v>147</v>
      </c>
      <c r="B30" s="9" t="s">
        <v>168</v>
      </c>
      <c r="C30" s="17" t="s">
        <v>23</v>
      </c>
      <c r="D30" s="17" t="s">
        <v>24</v>
      </c>
      <c r="E30" s="17" t="s">
        <v>177</v>
      </c>
      <c r="F30" s="17" t="s">
        <v>51</v>
      </c>
      <c r="G30" s="9" t="s">
        <v>27</v>
      </c>
      <c r="H30" s="9"/>
      <c r="I30" s="18">
        <v>150000</v>
      </c>
      <c r="J30" s="18">
        <v>115514.11072</v>
      </c>
      <c r="K30" s="35">
        <f t="shared" si="0"/>
        <v>77.009407146666661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62.4" x14ac:dyDescent="0.3">
      <c r="A31" s="12" t="s">
        <v>308</v>
      </c>
      <c r="B31" s="9" t="s">
        <v>171</v>
      </c>
      <c r="C31" s="17" t="s">
        <v>23</v>
      </c>
      <c r="D31" s="17" t="s">
        <v>24</v>
      </c>
      <c r="E31" s="17" t="s">
        <v>177</v>
      </c>
      <c r="F31" s="17" t="s">
        <v>51</v>
      </c>
      <c r="G31" s="9" t="s">
        <v>27</v>
      </c>
      <c r="H31" s="9"/>
      <c r="I31" s="18">
        <v>150000</v>
      </c>
      <c r="J31" s="18">
        <v>104025.37742</v>
      </c>
      <c r="K31" s="35">
        <f t="shared" si="0"/>
        <v>69.350251613333342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46.8" x14ac:dyDescent="0.3">
      <c r="A32" s="12" t="s">
        <v>309</v>
      </c>
      <c r="B32" s="9" t="s">
        <v>173</v>
      </c>
      <c r="C32" s="17" t="s">
        <v>23</v>
      </c>
      <c r="D32" s="17" t="s">
        <v>24</v>
      </c>
      <c r="E32" s="17" t="s">
        <v>177</v>
      </c>
      <c r="F32" s="17" t="s">
        <v>51</v>
      </c>
      <c r="G32" s="9" t="s">
        <v>27</v>
      </c>
      <c r="H32" s="9"/>
      <c r="I32" s="18">
        <v>100000</v>
      </c>
      <c r="J32" s="18">
        <v>14180.30053</v>
      </c>
      <c r="K32" s="35">
        <f t="shared" si="0"/>
        <v>14.18030053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46.8" x14ac:dyDescent="0.3">
      <c r="A33" s="12" t="s">
        <v>310</v>
      </c>
      <c r="B33" s="9" t="s">
        <v>175</v>
      </c>
      <c r="C33" s="17" t="s">
        <v>23</v>
      </c>
      <c r="D33" s="17" t="s">
        <v>24</v>
      </c>
      <c r="E33" s="17" t="s">
        <v>177</v>
      </c>
      <c r="F33" s="17" t="s">
        <v>51</v>
      </c>
      <c r="G33" s="9" t="s">
        <v>27</v>
      </c>
      <c r="H33" s="9"/>
      <c r="I33" s="18">
        <v>88084.3</v>
      </c>
      <c r="J33" s="18">
        <v>9650.7112699999998</v>
      </c>
      <c r="K33" s="35">
        <f t="shared" si="0"/>
        <v>10.956221789808172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78" x14ac:dyDescent="0.3">
      <c r="A34" s="22" t="s">
        <v>154</v>
      </c>
      <c r="B34" s="23" t="s">
        <v>36</v>
      </c>
      <c r="C34" s="24"/>
      <c r="D34" s="24"/>
      <c r="E34" s="24"/>
      <c r="F34" s="24"/>
      <c r="G34" s="25"/>
      <c r="H34" s="26"/>
      <c r="I34" s="27">
        <v>468774.5</v>
      </c>
      <c r="J34" s="27">
        <v>171417.16803</v>
      </c>
      <c r="K34" s="36">
        <f t="shared" si="0"/>
        <v>36.567084606777883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31.2" x14ac:dyDescent="0.3">
      <c r="A35" s="22" t="s">
        <v>155</v>
      </c>
      <c r="B35" s="23" t="s">
        <v>38</v>
      </c>
      <c r="C35" s="24"/>
      <c r="D35" s="24"/>
      <c r="E35" s="24"/>
      <c r="F35" s="24"/>
      <c r="G35" s="25"/>
      <c r="H35" s="26"/>
      <c r="I35" s="27">
        <v>468774.5</v>
      </c>
      <c r="J35" s="27">
        <v>171417.16803</v>
      </c>
      <c r="K35" s="36">
        <f t="shared" si="0"/>
        <v>36.567084606777883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46.8" x14ac:dyDescent="0.3">
      <c r="A36" s="12" t="s">
        <v>157</v>
      </c>
      <c r="B36" s="9" t="s">
        <v>210</v>
      </c>
      <c r="C36" s="17" t="s">
        <v>23</v>
      </c>
      <c r="D36" s="17" t="s">
        <v>42</v>
      </c>
      <c r="E36" s="17" t="s">
        <v>220</v>
      </c>
      <c r="F36" s="17" t="s">
        <v>51</v>
      </c>
      <c r="G36" s="9" t="s">
        <v>27</v>
      </c>
      <c r="H36" s="9"/>
      <c r="I36" s="18">
        <v>217232</v>
      </c>
      <c r="J36" s="18">
        <v>99005.575509999995</v>
      </c>
      <c r="K36" s="35">
        <f t="shared" si="0"/>
        <v>45.575962800139941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62.4" x14ac:dyDescent="0.3">
      <c r="A37" s="12" t="s">
        <v>160</v>
      </c>
      <c r="B37" s="9" t="s">
        <v>222</v>
      </c>
      <c r="C37" s="17" t="s">
        <v>23</v>
      </c>
      <c r="D37" s="17" t="s">
        <v>42</v>
      </c>
      <c r="E37" s="17" t="s">
        <v>224</v>
      </c>
      <c r="F37" s="17" t="s">
        <v>51</v>
      </c>
      <c r="G37" s="9" t="s">
        <v>27</v>
      </c>
      <c r="H37" s="9"/>
      <c r="I37" s="18">
        <v>218388.9</v>
      </c>
      <c r="J37" s="18">
        <v>72411.592520000006</v>
      </c>
      <c r="K37" s="35">
        <f t="shared" si="0"/>
        <v>33.157176266742496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93.6" x14ac:dyDescent="0.3">
      <c r="A38" s="12" t="s">
        <v>163</v>
      </c>
      <c r="B38" s="9" t="s">
        <v>226</v>
      </c>
      <c r="C38" s="17" t="s">
        <v>41</v>
      </c>
      <c r="D38" s="17" t="s">
        <v>42</v>
      </c>
      <c r="E38" s="17" t="s">
        <v>227</v>
      </c>
      <c r="F38" s="17" t="s">
        <v>26</v>
      </c>
      <c r="G38" s="9" t="s">
        <v>44</v>
      </c>
      <c r="H38" s="9" t="s">
        <v>228</v>
      </c>
      <c r="I38" s="18">
        <v>33153.599999999999</v>
      </c>
      <c r="J38" s="18"/>
      <c r="K38" s="35" t="str">
        <f t="shared" si="0"/>
        <v>0,0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46.8" x14ac:dyDescent="0.3">
      <c r="A39" s="22" t="s">
        <v>207</v>
      </c>
      <c r="B39" s="23" t="s">
        <v>230</v>
      </c>
      <c r="C39" s="24"/>
      <c r="D39" s="24"/>
      <c r="E39" s="24"/>
      <c r="F39" s="24"/>
      <c r="G39" s="25"/>
      <c r="H39" s="26"/>
      <c r="I39" s="27">
        <v>200000</v>
      </c>
      <c r="J39" s="27">
        <v>119591.53849000001</v>
      </c>
      <c r="K39" s="36">
        <f t="shared" si="0"/>
        <v>59.79576924500001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x14ac:dyDescent="0.3">
      <c r="A40" s="22" t="s">
        <v>208</v>
      </c>
      <c r="B40" s="23" t="s">
        <v>232</v>
      </c>
      <c r="C40" s="24"/>
      <c r="D40" s="24"/>
      <c r="E40" s="24"/>
      <c r="F40" s="24"/>
      <c r="G40" s="25"/>
      <c r="H40" s="26"/>
      <c r="I40" s="27">
        <v>200000</v>
      </c>
      <c r="J40" s="27">
        <v>119591.53849000001</v>
      </c>
      <c r="K40" s="36">
        <f t="shared" si="0"/>
        <v>59.79576924500001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78" x14ac:dyDescent="0.3">
      <c r="A41" s="12" t="s">
        <v>209</v>
      </c>
      <c r="B41" s="9" t="s">
        <v>244</v>
      </c>
      <c r="C41" s="17" t="s">
        <v>235</v>
      </c>
      <c r="D41" s="17" t="s">
        <v>236</v>
      </c>
      <c r="E41" s="17" t="s">
        <v>245</v>
      </c>
      <c r="F41" s="17" t="s">
        <v>51</v>
      </c>
      <c r="G41" s="9" t="s">
        <v>238</v>
      </c>
      <c r="H41" s="9"/>
      <c r="I41" s="18">
        <v>100000</v>
      </c>
      <c r="J41" s="18">
        <v>54146.742489999997</v>
      </c>
      <c r="K41" s="35">
        <f t="shared" si="0"/>
        <v>54.146742490000001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78" x14ac:dyDescent="0.3">
      <c r="A42" s="12" t="s">
        <v>212</v>
      </c>
      <c r="B42" s="9" t="s">
        <v>247</v>
      </c>
      <c r="C42" s="17" t="s">
        <v>235</v>
      </c>
      <c r="D42" s="17" t="s">
        <v>236</v>
      </c>
      <c r="E42" s="17" t="s">
        <v>245</v>
      </c>
      <c r="F42" s="17" t="s">
        <v>51</v>
      </c>
      <c r="G42" s="9" t="s">
        <v>238</v>
      </c>
      <c r="H42" s="9"/>
      <c r="I42" s="18">
        <v>25000</v>
      </c>
      <c r="J42" s="18">
        <v>24650.263999999999</v>
      </c>
      <c r="K42" s="35">
        <f t="shared" si="0"/>
        <v>98.601056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78" x14ac:dyDescent="0.3">
      <c r="A43" s="12" t="s">
        <v>216</v>
      </c>
      <c r="B43" s="9" t="s">
        <v>249</v>
      </c>
      <c r="C43" s="17" t="s">
        <v>235</v>
      </c>
      <c r="D43" s="17" t="s">
        <v>236</v>
      </c>
      <c r="E43" s="17" t="s">
        <v>245</v>
      </c>
      <c r="F43" s="17" t="s">
        <v>51</v>
      </c>
      <c r="G43" s="9" t="s">
        <v>238</v>
      </c>
      <c r="H43" s="9"/>
      <c r="I43" s="18">
        <v>25000</v>
      </c>
      <c r="J43" s="18"/>
      <c r="K43" s="35" t="str">
        <f t="shared" si="0"/>
        <v>0,0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78" x14ac:dyDescent="0.3">
      <c r="A44" s="12" t="s">
        <v>219</v>
      </c>
      <c r="B44" s="9" t="s">
        <v>251</v>
      </c>
      <c r="C44" s="17" t="s">
        <v>235</v>
      </c>
      <c r="D44" s="17" t="s">
        <v>236</v>
      </c>
      <c r="E44" s="17" t="s">
        <v>245</v>
      </c>
      <c r="F44" s="17" t="s">
        <v>51</v>
      </c>
      <c r="G44" s="9" t="s">
        <v>238</v>
      </c>
      <c r="H44" s="9"/>
      <c r="I44" s="18">
        <v>25000</v>
      </c>
      <c r="J44" s="18">
        <v>15794.531999999999</v>
      </c>
      <c r="K44" s="35">
        <f t="shared" si="0"/>
        <v>63.178128000000001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78" x14ac:dyDescent="0.3">
      <c r="A45" s="12" t="s">
        <v>221</v>
      </c>
      <c r="B45" s="9" t="s">
        <v>253</v>
      </c>
      <c r="C45" s="17" t="s">
        <v>235</v>
      </c>
      <c r="D45" s="17" t="s">
        <v>236</v>
      </c>
      <c r="E45" s="17" t="s">
        <v>245</v>
      </c>
      <c r="F45" s="17" t="s">
        <v>51</v>
      </c>
      <c r="G45" s="9" t="s">
        <v>238</v>
      </c>
      <c r="H45" s="9"/>
      <c r="I45" s="18">
        <v>25000</v>
      </c>
      <c r="J45" s="18">
        <v>25000</v>
      </c>
      <c r="K45" s="35">
        <f t="shared" si="0"/>
        <v>100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31.2" x14ac:dyDescent="0.3">
      <c r="A46" s="13"/>
      <c r="B46" s="72" t="s">
        <v>311</v>
      </c>
      <c r="C46" s="24"/>
      <c r="D46" s="24"/>
      <c r="E46" s="24"/>
      <c r="F46" s="24"/>
      <c r="G46" s="73"/>
      <c r="H46" s="72"/>
      <c r="I46" s="74">
        <v>4719817.6356699998</v>
      </c>
      <c r="J46" s="74">
        <v>806070.76482000004</v>
      </c>
      <c r="K46" s="75">
        <f t="shared" si="0"/>
        <v>17.078430292054591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x14ac:dyDescent="0.3">
      <c r="A47" s="38" t="s">
        <v>14</v>
      </c>
      <c r="B47" s="38" t="s">
        <v>15</v>
      </c>
      <c r="C47" s="54"/>
      <c r="D47" s="54"/>
      <c r="E47" s="54"/>
      <c r="F47" s="54"/>
      <c r="G47" s="54"/>
      <c r="H47" s="54"/>
      <c r="I47" s="54"/>
      <c r="J47" s="54"/>
      <c r="K47" s="71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31.2" x14ac:dyDescent="0.3">
      <c r="A48" s="22" t="s">
        <v>9</v>
      </c>
      <c r="B48" s="65" t="s">
        <v>46</v>
      </c>
      <c r="C48" s="66"/>
      <c r="D48" s="66"/>
      <c r="E48" s="66"/>
      <c r="F48" s="66"/>
      <c r="G48" s="67"/>
      <c r="H48" s="68"/>
      <c r="I48" s="69">
        <v>366271.522</v>
      </c>
      <c r="J48" s="69">
        <v>28976.221519999999</v>
      </c>
      <c r="K48" s="70">
        <f t="shared" ref="K48:K79" si="1">IF(AND(J48="",I48&lt;&gt;""),"0,0",(IF(I48="","",(J48/I48)*100)))</f>
        <v>7.9111314365303009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31.2" x14ac:dyDescent="0.3">
      <c r="A49" s="22" t="s">
        <v>19</v>
      </c>
      <c r="B49" s="23" t="s">
        <v>47</v>
      </c>
      <c r="C49" s="24"/>
      <c r="D49" s="24"/>
      <c r="E49" s="24"/>
      <c r="F49" s="24"/>
      <c r="G49" s="25"/>
      <c r="H49" s="26"/>
      <c r="I49" s="27">
        <v>221966.2</v>
      </c>
      <c r="J49" s="27">
        <v>28633.33525</v>
      </c>
      <c r="K49" s="36">
        <f t="shared" si="1"/>
        <v>12.899862794425458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78" x14ac:dyDescent="0.3">
      <c r="A50" s="12" t="s">
        <v>21</v>
      </c>
      <c r="B50" s="9" t="s">
        <v>48</v>
      </c>
      <c r="C50" s="17" t="s">
        <v>49</v>
      </c>
      <c r="D50" s="17" t="s">
        <v>24</v>
      </c>
      <c r="E50" s="17" t="s">
        <v>50</v>
      </c>
      <c r="F50" s="17" t="s">
        <v>51</v>
      </c>
      <c r="G50" s="9" t="s">
        <v>52</v>
      </c>
      <c r="H50" s="9"/>
      <c r="I50" s="18">
        <v>221966.2</v>
      </c>
      <c r="J50" s="18">
        <v>28633.33525</v>
      </c>
      <c r="K50" s="35">
        <f t="shared" si="1"/>
        <v>12.899862794425458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31.2" x14ac:dyDescent="0.3">
      <c r="A51" s="22" t="s">
        <v>53</v>
      </c>
      <c r="B51" s="23" t="s">
        <v>54</v>
      </c>
      <c r="C51" s="24"/>
      <c r="D51" s="24"/>
      <c r="E51" s="24"/>
      <c r="F51" s="24"/>
      <c r="G51" s="25"/>
      <c r="H51" s="26"/>
      <c r="I51" s="27">
        <v>144305.32199999999</v>
      </c>
      <c r="J51" s="27">
        <v>342.88627000000002</v>
      </c>
      <c r="K51" s="36">
        <f t="shared" si="1"/>
        <v>0.2376116592567529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46.8" x14ac:dyDescent="0.3">
      <c r="A52" s="12" t="s">
        <v>55</v>
      </c>
      <c r="B52" s="9" t="s">
        <v>56</v>
      </c>
      <c r="C52" s="17" t="s">
        <v>23</v>
      </c>
      <c r="D52" s="17" t="s">
        <v>57</v>
      </c>
      <c r="E52" s="17" t="s">
        <v>58</v>
      </c>
      <c r="F52" s="17" t="s">
        <v>51</v>
      </c>
      <c r="G52" s="9" t="s">
        <v>27</v>
      </c>
      <c r="H52" s="9"/>
      <c r="I52" s="18">
        <v>126300</v>
      </c>
      <c r="J52" s="18"/>
      <c r="K52" s="35" t="str">
        <f t="shared" si="1"/>
        <v>0,0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46.8" x14ac:dyDescent="0.3">
      <c r="A53" s="12" t="s">
        <v>59</v>
      </c>
      <c r="B53" s="9" t="s">
        <v>60</v>
      </c>
      <c r="C53" s="17" t="s">
        <v>23</v>
      </c>
      <c r="D53" s="17" t="s">
        <v>57</v>
      </c>
      <c r="E53" s="17" t="s">
        <v>58</v>
      </c>
      <c r="F53" s="17" t="s">
        <v>51</v>
      </c>
      <c r="G53" s="9" t="s">
        <v>27</v>
      </c>
      <c r="H53" s="9"/>
      <c r="I53" s="18">
        <v>342.9</v>
      </c>
      <c r="J53" s="18">
        <v>342.88627000000002</v>
      </c>
      <c r="K53" s="35">
        <f t="shared" si="1"/>
        <v>99.995995917177041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46.8" x14ac:dyDescent="0.3">
      <c r="A54" s="12" t="s">
        <v>61</v>
      </c>
      <c r="B54" s="9" t="s">
        <v>62</v>
      </c>
      <c r="C54" s="17" t="s">
        <v>23</v>
      </c>
      <c r="D54" s="17" t="s">
        <v>57</v>
      </c>
      <c r="E54" s="17" t="s">
        <v>58</v>
      </c>
      <c r="F54" s="17" t="s">
        <v>51</v>
      </c>
      <c r="G54" s="9" t="s">
        <v>27</v>
      </c>
      <c r="H54" s="9"/>
      <c r="I54" s="18">
        <v>1500</v>
      </c>
      <c r="J54" s="18"/>
      <c r="K54" s="35" t="str">
        <f t="shared" si="1"/>
        <v>0,0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109.2" x14ac:dyDescent="0.3">
      <c r="A55" s="12" t="s">
        <v>63</v>
      </c>
      <c r="B55" s="9" t="s">
        <v>64</v>
      </c>
      <c r="C55" s="17" t="s">
        <v>65</v>
      </c>
      <c r="D55" s="17" t="s">
        <v>66</v>
      </c>
      <c r="E55" s="17" t="s">
        <v>58</v>
      </c>
      <c r="F55" s="17" t="s">
        <v>51</v>
      </c>
      <c r="G55" s="9" t="s">
        <v>67</v>
      </c>
      <c r="H55" s="9" t="s">
        <v>68</v>
      </c>
      <c r="I55" s="18">
        <v>6734.2640000000001</v>
      </c>
      <c r="J55" s="18"/>
      <c r="K55" s="35" t="str">
        <f t="shared" si="1"/>
        <v>0,0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124.8" x14ac:dyDescent="0.3">
      <c r="A56" s="12" t="s">
        <v>69</v>
      </c>
      <c r="B56" s="9" t="s">
        <v>70</v>
      </c>
      <c r="C56" s="17" t="s">
        <v>65</v>
      </c>
      <c r="D56" s="17" t="s">
        <v>66</v>
      </c>
      <c r="E56" s="17" t="s">
        <v>58</v>
      </c>
      <c r="F56" s="17" t="s">
        <v>51</v>
      </c>
      <c r="G56" s="9" t="s">
        <v>67</v>
      </c>
      <c r="H56" s="9" t="s">
        <v>71</v>
      </c>
      <c r="I56" s="18">
        <v>9428.1579999999994</v>
      </c>
      <c r="J56" s="18"/>
      <c r="K56" s="35" t="str">
        <f t="shared" si="1"/>
        <v>0,0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31.2" x14ac:dyDescent="0.3">
      <c r="A57" s="22" t="s">
        <v>35</v>
      </c>
      <c r="B57" s="23" t="s">
        <v>72</v>
      </c>
      <c r="C57" s="24"/>
      <c r="D57" s="24"/>
      <c r="E57" s="24"/>
      <c r="F57" s="24"/>
      <c r="G57" s="25"/>
      <c r="H57" s="26"/>
      <c r="I57" s="27">
        <v>1318282.56843</v>
      </c>
      <c r="J57" s="27">
        <v>230837.04603999999</v>
      </c>
      <c r="K57" s="36">
        <f t="shared" si="1"/>
        <v>17.510437562328832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46.8" x14ac:dyDescent="0.3">
      <c r="A58" s="22" t="s">
        <v>37</v>
      </c>
      <c r="B58" s="23" t="s">
        <v>73</v>
      </c>
      <c r="C58" s="24"/>
      <c r="D58" s="24"/>
      <c r="E58" s="24"/>
      <c r="F58" s="24"/>
      <c r="G58" s="25"/>
      <c r="H58" s="26"/>
      <c r="I58" s="27">
        <v>1318282.56843</v>
      </c>
      <c r="J58" s="27">
        <v>230837.04603999999</v>
      </c>
      <c r="K58" s="36">
        <f t="shared" si="1"/>
        <v>17.510437562328832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46.8" x14ac:dyDescent="0.3">
      <c r="A59" s="12" t="s">
        <v>39</v>
      </c>
      <c r="B59" s="9" t="s">
        <v>74</v>
      </c>
      <c r="C59" s="17" t="s">
        <v>23</v>
      </c>
      <c r="D59" s="17" t="s">
        <v>75</v>
      </c>
      <c r="E59" s="17" t="s">
        <v>76</v>
      </c>
      <c r="F59" s="17" t="s">
        <v>51</v>
      </c>
      <c r="G59" s="9" t="s">
        <v>27</v>
      </c>
      <c r="H59" s="9"/>
      <c r="I59" s="18">
        <v>135698.29999999999</v>
      </c>
      <c r="J59" s="18">
        <v>62848.510710000002</v>
      </c>
      <c r="K59" s="35">
        <f t="shared" si="1"/>
        <v>46.314884350061867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249.6" x14ac:dyDescent="0.3">
      <c r="A60" s="12" t="s">
        <v>77</v>
      </c>
      <c r="B60" s="9" t="s">
        <v>78</v>
      </c>
      <c r="C60" s="17" t="s">
        <v>23</v>
      </c>
      <c r="D60" s="17" t="s">
        <v>79</v>
      </c>
      <c r="E60" s="17" t="s">
        <v>76</v>
      </c>
      <c r="F60" s="17" t="s">
        <v>51</v>
      </c>
      <c r="G60" s="9" t="s">
        <v>27</v>
      </c>
      <c r="H60" s="9" t="s">
        <v>80</v>
      </c>
      <c r="I60" s="18">
        <v>10543.513499999999</v>
      </c>
      <c r="J60" s="18">
        <v>10543.513499999999</v>
      </c>
      <c r="K60" s="35">
        <f t="shared" si="1"/>
        <v>100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46.8" x14ac:dyDescent="0.3">
      <c r="A61" s="12" t="s">
        <v>81</v>
      </c>
      <c r="B61" s="9" t="s">
        <v>82</v>
      </c>
      <c r="C61" s="17" t="s">
        <v>23</v>
      </c>
      <c r="D61" s="17" t="s">
        <v>83</v>
      </c>
      <c r="E61" s="17" t="s">
        <v>84</v>
      </c>
      <c r="F61" s="17" t="s">
        <v>51</v>
      </c>
      <c r="G61" s="9" t="s">
        <v>27</v>
      </c>
      <c r="H61" s="9"/>
      <c r="I61" s="18">
        <v>76953.732000000004</v>
      </c>
      <c r="J61" s="18"/>
      <c r="K61" s="35" t="str">
        <f t="shared" si="1"/>
        <v>0,0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46.8" x14ac:dyDescent="0.3">
      <c r="A62" s="12" t="s">
        <v>85</v>
      </c>
      <c r="B62" s="9" t="s">
        <v>86</v>
      </c>
      <c r="C62" s="17" t="s">
        <v>23</v>
      </c>
      <c r="D62" s="17" t="s">
        <v>75</v>
      </c>
      <c r="E62" s="17" t="s">
        <v>87</v>
      </c>
      <c r="F62" s="17" t="s">
        <v>51</v>
      </c>
      <c r="G62" s="9" t="s">
        <v>27</v>
      </c>
      <c r="H62" s="9"/>
      <c r="I62" s="18">
        <v>240186.88978999999</v>
      </c>
      <c r="J62" s="18">
        <v>30499.257180000001</v>
      </c>
      <c r="K62" s="35">
        <f t="shared" si="1"/>
        <v>12.698135692029688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46.8" x14ac:dyDescent="0.3">
      <c r="A63" s="12" t="s">
        <v>88</v>
      </c>
      <c r="B63" s="9" t="s">
        <v>89</v>
      </c>
      <c r="C63" s="17" t="s">
        <v>23</v>
      </c>
      <c r="D63" s="17" t="s">
        <v>75</v>
      </c>
      <c r="E63" s="17" t="s">
        <v>87</v>
      </c>
      <c r="F63" s="17" t="s">
        <v>51</v>
      </c>
      <c r="G63" s="9" t="s">
        <v>27</v>
      </c>
      <c r="H63" s="9"/>
      <c r="I63" s="18">
        <v>190717.1765</v>
      </c>
      <c r="J63" s="18">
        <v>49909.624000000003</v>
      </c>
      <c r="K63" s="35">
        <f t="shared" si="1"/>
        <v>26.16944363162801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46.8" x14ac:dyDescent="0.3">
      <c r="A64" s="12" t="s">
        <v>90</v>
      </c>
      <c r="B64" s="9" t="s">
        <v>91</v>
      </c>
      <c r="C64" s="17" t="s">
        <v>92</v>
      </c>
      <c r="D64" s="17" t="s">
        <v>75</v>
      </c>
      <c r="E64" s="17" t="s">
        <v>87</v>
      </c>
      <c r="F64" s="17" t="s">
        <v>26</v>
      </c>
      <c r="G64" s="9" t="s">
        <v>93</v>
      </c>
      <c r="H64" s="9" t="s">
        <v>94</v>
      </c>
      <c r="I64" s="18">
        <v>73000</v>
      </c>
      <c r="J64" s="18"/>
      <c r="K64" s="35" t="str">
        <f t="shared" si="1"/>
        <v>0,0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46.8" x14ac:dyDescent="0.3">
      <c r="A65" s="12" t="s">
        <v>95</v>
      </c>
      <c r="B65" s="9" t="s">
        <v>96</v>
      </c>
      <c r="C65" s="17" t="s">
        <v>92</v>
      </c>
      <c r="D65" s="17" t="s">
        <v>75</v>
      </c>
      <c r="E65" s="17" t="s">
        <v>87</v>
      </c>
      <c r="F65" s="17" t="s">
        <v>26</v>
      </c>
      <c r="G65" s="9" t="s">
        <v>93</v>
      </c>
      <c r="H65" s="9" t="s">
        <v>28</v>
      </c>
      <c r="I65" s="18">
        <v>13458.74</v>
      </c>
      <c r="J65" s="18"/>
      <c r="K65" s="35" t="str">
        <f t="shared" si="1"/>
        <v>0,0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46.8" x14ac:dyDescent="0.3">
      <c r="A66" s="12" t="s">
        <v>97</v>
      </c>
      <c r="B66" s="9" t="s">
        <v>98</v>
      </c>
      <c r="C66" s="17" t="s">
        <v>92</v>
      </c>
      <c r="D66" s="17" t="s">
        <v>75</v>
      </c>
      <c r="E66" s="17" t="s">
        <v>87</v>
      </c>
      <c r="F66" s="17" t="s">
        <v>26</v>
      </c>
      <c r="G66" s="9" t="s">
        <v>93</v>
      </c>
      <c r="H66" s="9" t="s">
        <v>94</v>
      </c>
      <c r="I66" s="18">
        <v>177951.44586000001</v>
      </c>
      <c r="J66" s="18">
        <v>47002.290139999997</v>
      </c>
      <c r="K66" s="35">
        <f t="shared" si="1"/>
        <v>26.41298580792548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46.8" x14ac:dyDescent="0.3">
      <c r="A67" s="12" t="s">
        <v>99</v>
      </c>
      <c r="B67" s="9" t="s">
        <v>100</v>
      </c>
      <c r="C67" s="17" t="s">
        <v>92</v>
      </c>
      <c r="D67" s="17" t="s">
        <v>75</v>
      </c>
      <c r="E67" s="17" t="s">
        <v>87</v>
      </c>
      <c r="F67" s="17" t="s">
        <v>26</v>
      </c>
      <c r="G67" s="9" t="s">
        <v>93</v>
      </c>
      <c r="H67" s="9" t="s">
        <v>94</v>
      </c>
      <c r="I67" s="18">
        <v>121410.37604</v>
      </c>
      <c r="J67" s="18">
        <v>30033.85051</v>
      </c>
      <c r="K67" s="35">
        <f t="shared" si="1"/>
        <v>24.737466013699695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46.8" x14ac:dyDescent="0.3">
      <c r="A68" s="12" t="s">
        <v>101</v>
      </c>
      <c r="B68" s="9" t="s">
        <v>102</v>
      </c>
      <c r="C68" s="17" t="s">
        <v>92</v>
      </c>
      <c r="D68" s="17" t="s">
        <v>75</v>
      </c>
      <c r="E68" s="17" t="s">
        <v>87</v>
      </c>
      <c r="F68" s="17" t="s">
        <v>26</v>
      </c>
      <c r="G68" s="9" t="s">
        <v>93</v>
      </c>
      <c r="H68" s="9" t="s">
        <v>103</v>
      </c>
      <c r="I68" s="18">
        <v>278362.39474000002</v>
      </c>
      <c r="J68" s="18"/>
      <c r="K68" s="35" t="str">
        <f t="shared" si="1"/>
        <v>0,0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31.2" x14ac:dyDescent="0.3">
      <c r="A69" s="22" t="s">
        <v>104</v>
      </c>
      <c r="B69" s="23" t="s">
        <v>105</v>
      </c>
      <c r="C69" s="24"/>
      <c r="D69" s="24"/>
      <c r="E69" s="24"/>
      <c r="F69" s="24"/>
      <c r="G69" s="25"/>
      <c r="H69" s="26"/>
      <c r="I69" s="27">
        <v>239873</v>
      </c>
      <c r="J69" s="27">
        <v>90443.92181</v>
      </c>
      <c r="K69" s="36">
        <f t="shared" si="1"/>
        <v>37.704919607458947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31.2" x14ac:dyDescent="0.3">
      <c r="A70" s="22" t="s">
        <v>106</v>
      </c>
      <c r="B70" s="23" t="s">
        <v>107</v>
      </c>
      <c r="C70" s="24"/>
      <c r="D70" s="24"/>
      <c r="E70" s="24"/>
      <c r="F70" s="24"/>
      <c r="G70" s="25"/>
      <c r="H70" s="26"/>
      <c r="I70" s="27">
        <v>239873</v>
      </c>
      <c r="J70" s="27">
        <v>90443.92181</v>
      </c>
      <c r="K70" s="36">
        <f t="shared" si="1"/>
        <v>37.704919607458947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46.8" x14ac:dyDescent="0.3">
      <c r="A71" s="12" t="s">
        <v>108</v>
      </c>
      <c r="B71" s="9" t="s">
        <v>109</v>
      </c>
      <c r="C71" s="17" t="s">
        <v>23</v>
      </c>
      <c r="D71" s="17" t="s">
        <v>110</v>
      </c>
      <c r="E71" s="17" t="s">
        <v>111</v>
      </c>
      <c r="F71" s="17" t="s">
        <v>51</v>
      </c>
      <c r="G71" s="9" t="s">
        <v>27</v>
      </c>
      <c r="H71" s="9"/>
      <c r="I71" s="18">
        <v>19608.956020000001</v>
      </c>
      <c r="J71" s="18">
        <v>4264.2276400000001</v>
      </c>
      <c r="K71" s="35">
        <f t="shared" si="1"/>
        <v>21.746326707300145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46.8" x14ac:dyDescent="0.3">
      <c r="A72" s="12" t="s">
        <v>112</v>
      </c>
      <c r="B72" s="9" t="s">
        <v>113</v>
      </c>
      <c r="C72" s="17" t="s">
        <v>23</v>
      </c>
      <c r="D72" s="17" t="s">
        <v>114</v>
      </c>
      <c r="E72" s="17" t="s">
        <v>111</v>
      </c>
      <c r="F72" s="17" t="s">
        <v>51</v>
      </c>
      <c r="G72" s="9" t="s">
        <v>27</v>
      </c>
      <c r="H72" s="9"/>
      <c r="I72" s="18">
        <v>216132</v>
      </c>
      <c r="J72" s="18">
        <v>86179.694170000002</v>
      </c>
      <c r="K72" s="35">
        <f t="shared" si="1"/>
        <v>39.873639336146432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46.8" x14ac:dyDescent="0.3">
      <c r="A73" s="12" t="s">
        <v>115</v>
      </c>
      <c r="B73" s="9" t="s">
        <v>109</v>
      </c>
      <c r="C73" s="17" t="s">
        <v>23</v>
      </c>
      <c r="D73" s="17" t="s">
        <v>110</v>
      </c>
      <c r="E73" s="17" t="s">
        <v>116</v>
      </c>
      <c r="F73" s="17" t="s">
        <v>51</v>
      </c>
      <c r="G73" s="9" t="s">
        <v>27</v>
      </c>
      <c r="H73" s="9"/>
      <c r="I73" s="18">
        <v>4132.0439800000004</v>
      </c>
      <c r="J73" s="18"/>
      <c r="K73" s="35" t="str">
        <f t="shared" si="1"/>
        <v>0,0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62.4" x14ac:dyDescent="0.3">
      <c r="A74" s="22" t="s">
        <v>117</v>
      </c>
      <c r="B74" s="23" t="s">
        <v>118</v>
      </c>
      <c r="C74" s="24"/>
      <c r="D74" s="24"/>
      <c r="E74" s="24"/>
      <c r="F74" s="24"/>
      <c r="G74" s="25"/>
      <c r="H74" s="26"/>
      <c r="I74" s="27">
        <v>255252.77747999999</v>
      </c>
      <c r="J74" s="27">
        <v>24105.099460000001</v>
      </c>
      <c r="K74" s="36">
        <f t="shared" si="1"/>
        <v>9.4436188698823162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31.2" x14ac:dyDescent="0.3">
      <c r="A75" s="22" t="s">
        <v>119</v>
      </c>
      <c r="B75" s="23" t="s">
        <v>120</v>
      </c>
      <c r="C75" s="24"/>
      <c r="D75" s="24"/>
      <c r="E75" s="24"/>
      <c r="F75" s="24"/>
      <c r="G75" s="25"/>
      <c r="H75" s="26"/>
      <c r="I75" s="27">
        <v>255252.77747999999</v>
      </c>
      <c r="J75" s="27">
        <v>24105.099460000001</v>
      </c>
      <c r="K75" s="36">
        <f t="shared" si="1"/>
        <v>9.4436188698823162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46.8" x14ac:dyDescent="0.3">
      <c r="A76" s="12" t="s">
        <v>121</v>
      </c>
      <c r="B76" s="9" t="s">
        <v>122</v>
      </c>
      <c r="C76" s="17" t="s">
        <v>23</v>
      </c>
      <c r="D76" s="17" t="s">
        <v>123</v>
      </c>
      <c r="E76" s="17" t="s">
        <v>124</v>
      </c>
      <c r="F76" s="17" t="s">
        <v>51</v>
      </c>
      <c r="G76" s="9" t="s">
        <v>27</v>
      </c>
      <c r="H76" s="9"/>
      <c r="I76" s="18">
        <v>2149.5700000000002</v>
      </c>
      <c r="J76" s="18">
        <v>2093.1619000000001</v>
      </c>
      <c r="K76" s="35">
        <f t="shared" si="1"/>
        <v>97.375842610382534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46.8" x14ac:dyDescent="0.3">
      <c r="A77" s="12" t="s">
        <v>125</v>
      </c>
      <c r="B77" s="9" t="s">
        <v>126</v>
      </c>
      <c r="C77" s="17" t="s">
        <v>23</v>
      </c>
      <c r="D77" s="17" t="s">
        <v>127</v>
      </c>
      <c r="E77" s="17" t="s">
        <v>124</v>
      </c>
      <c r="F77" s="17" t="s">
        <v>51</v>
      </c>
      <c r="G77" s="9" t="s">
        <v>27</v>
      </c>
      <c r="H77" s="9"/>
      <c r="I77" s="18">
        <v>189500</v>
      </c>
      <c r="J77" s="18">
        <v>8882.1397300000008</v>
      </c>
      <c r="K77" s="35">
        <f t="shared" si="1"/>
        <v>4.6871449762532986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109.2" x14ac:dyDescent="0.3">
      <c r="A78" s="12" t="s">
        <v>128</v>
      </c>
      <c r="B78" s="9" t="s">
        <v>129</v>
      </c>
      <c r="C78" s="17" t="s">
        <v>130</v>
      </c>
      <c r="D78" s="17" t="s">
        <v>127</v>
      </c>
      <c r="E78" s="17" t="s">
        <v>124</v>
      </c>
      <c r="F78" s="17" t="s">
        <v>51</v>
      </c>
      <c r="G78" s="9" t="s">
        <v>131</v>
      </c>
      <c r="H78" s="9" t="s">
        <v>132</v>
      </c>
      <c r="I78" s="18">
        <v>2569.5954000000002</v>
      </c>
      <c r="J78" s="18">
        <v>2569.5954000000002</v>
      </c>
      <c r="K78" s="35">
        <f t="shared" si="1"/>
        <v>100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140.4" x14ac:dyDescent="0.3">
      <c r="A79" s="12" t="s">
        <v>133</v>
      </c>
      <c r="B79" s="9" t="s">
        <v>134</v>
      </c>
      <c r="C79" s="17" t="s">
        <v>130</v>
      </c>
      <c r="D79" s="17" t="s">
        <v>135</v>
      </c>
      <c r="E79" s="17" t="s">
        <v>136</v>
      </c>
      <c r="F79" s="17" t="s">
        <v>51</v>
      </c>
      <c r="G79" s="9" t="s">
        <v>131</v>
      </c>
      <c r="H79" s="9" t="s">
        <v>137</v>
      </c>
      <c r="I79" s="18">
        <v>25283.90208</v>
      </c>
      <c r="J79" s="18"/>
      <c r="K79" s="35" t="str">
        <f t="shared" si="1"/>
        <v>0,0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46.8" x14ac:dyDescent="0.3">
      <c r="A80" s="12" t="s">
        <v>138</v>
      </c>
      <c r="B80" s="9" t="s">
        <v>139</v>
      </c>
      <c r="C80" s="17" t="s">
        <v>23</v>
      </c>
      <c r="D80" s="17" t="s">
        <v>127</v>
      </c>
      <c r="E80" s="17" t="s">
        <v>140</v>
      </c>
      <c r="F80" s="17" t="s">
        <v>51</v>
      </c>
      <c r="G80" s="9" t="s">
        <v>27</v>
      </c>
      <c r="H80" s="9"/>
      <c r="I80" s="18">
        <v>19000</v>
      </c>
      <c r="J80" s="18">
        <v>2285.8456900000001</v>
      </c>
      <c r="K80" s="35">
        <f t="shared" ref="K80:K111" si="2">IF(AND(J80="",I80&lt;&gt;""),"0,0",(IF(I80="","",(J80/I80)*100)))</f>
        <v>12.030766789473684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140.4" x14ac:dyDescent="0.3">
      <c r="A81" s="12" t="s">
        <v>141</v>
      </c>
      <c r="B81" s="9" t="s">
        <v>134</v>
      </c>
      <c r="C81" s="17" t="s">
        <v>130</v>
      </c>
      <c r="D81" s="17" t="s">
        <v>135</v>
      </c>
      <c r="E81" s="17" t="s">
        <v>142</v>
      </c>
      <c r="F81" s="17" t="s">
        <v>51</v>
      </c>
      <c r="G81" s="9" t="s">
        <v>131</v>
      </c>
      <c r="H81" s="9" t="s">
        <v>137</v>
      </c>
      <c r="I81" s="18">
        <v>16749.71</v>
      </c>
      <c r="J81" s="18">
        <v>8274.3567399999993</v>
      </c>
      <c r="K81" s="35">
        <f t="shared" si="2"/>
        <v>49.4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62.4" x14ac:dyDescent="0.3">
      <c r="A82" s="22" t="s">
        <v>143</v>
      </c>
      <c r="B82" s="23" t="s">
        <v>144</v>
      </c>
      <c r="C82" s="24"/>
      <c r="D82" s="24"/>
      <c r="E82" s="24"/>
      <c r="F82" s="24"/>
      <c r="G82" s="25"/>
      <c r="H82" s="26"/>
      <c r="I82" s="27">
        <v>60</v>
      </c>
      <c r="J82" s="27"/>
      <c r="K82" s="36" t="str">
        <f t="shared" si="2"/>
        <v>0,0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31.2" x14ac:dyDescent="0.3">
      <c r="A83" s="22" t="s">
        <v>145</v>
      </c>
      <c r="B83" s="23" t="s">
        <v>146</v>
      </c>
      <c r="C83" s="24"/>
      <c r="D83" s="24"/>
      <c r="E83" s="24"/>
      <c r="F83" s="24"/>
      <c r="G83" s="25"/>
      <c r="H83" s="26"/>
      <c r="I83" s="27">
        <v>60</v>
      </c>
      <c r="J83" s="27"/>
      <c r="K83" s="36" t="str">
        <f t="shared" si="2"/>
        <v>0,0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156" x14ac:dyDescent="0.3">
      <c r="A84" s="12" t="s">
        <v>147</v>
      </c>
      <c r="B84" s="9" t="s">
        <v>148</v>
      </c>
      <c r="C84" s="17" t="s">
        <v>149</v>
      </c>
      <c r="D84" s="17" t="s">
        <v>150</v>
      </c>
      <c r="E84" s="17" t="s">
        <v>151</v>
      </c>
      <c r="F84" s="17" t="s">
        <v>51</v>
      </c>
      <c r="G84" s="9" t="s">
        <v>152</v>
      </c>
      <c r="H84" s="9" t="s">
        <v>153</v>
      </c>
      <c r="I84" s="18">
        <v>60</v>
      </c>
      <c r="J84" s="18"/>
      <c r="K84" s="35" t="str">
        <f t="shared" si="2"/>
        <v>0,0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46.8" x14ac:dyDescent="0.3">
      <c r="A85" s="22" t="s">
        <v>154</v>
      </c>
      <c r="B85" s="23" t="s">
        <v>18</v>
      </c>
      <c r="C85" s="24"/>
      <c r="D85" s="24"/>
      <c r="E85" s="24"/>
      <c r="F85" s="24"/>
      <c r="G85" s="25"/>
      <c r="H85" s="26"/>
      <c r="I85" s="27">
        <v>719922.27474000002</v>
      </c>
      <c r="J85" s="27">
        <v>168364.71400000001</v>
      </c>
      <c r="K85" s="36">
        <f t="shared" si="2"/>
        <v>23.386512670524738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31.2" x14ac:dyDescent="0.3">
      <c r="A86" s="22" t="s">
        <v>155</v>
      </c>
      <c r="B86" s="23" t="s">
        <v>156</v>
      </c>
      <c r="C86" s="24"/>
      <c r="D86" s="24"/>
      <c r="E86" s="24"/>
      <c r="F86" s="24"/>
      <c r="G86" s="25"/>
      <c r="H86" s="26"/>
      <c r="I86" s="27">
        <v>23024.746719999999</v>
      </c>
      <c r="J86" s="27"/>
      <c r="K86" s="36" t="str">
        <f t="shared" si="2"/>
        <v>0,0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46.8" x14ac:dyDescent="0.3">
      <c r="A87" s="12" t="s">
        <v>157</v>
      </c>
      <c r="B87" s="9" t="s">
        <v>158</v>
      </c>
      <c r="C87" s="17" t="s">
        <v>23</v>
      </c>
      <c r="D87" s="17" t="s">
        <v>42</v>
      </c>
      <c r="E87" s="17" t="s">
        <v>159</v>
      </c>
      <c r="F87" s="17" t="s">
        <v>26</v>
      </c>
      <c r="G87" s="9" t="s">
        <v>27</v>
      </c>
      <c r="H87" s="9" t="s">
        <v>28</v>
      </c>
      <c r="I87" s="18">
        <v>1091.4133899999999</v>
      </c>
      <c r="J87" s="18"/>
      <c r="K87" s="35" t="str">
        <f t="shared" si="2"/>
        <v>0,0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62.4" x14ac:dyDescent="0.3">
      <c r="A88" s="12" t="s">
        <v>160</v>
      </c>
      <c r="B88" s="9" t="s">
        <v>161</v>
      </c>
      <c r="C88" s="17" t="s">
        <v>23</v>
      </c>
      <c r="D88" s="17" t="s">
        <v>24</v>
      </c>
      <c r="E88" s="17" t="s">
        <v>162</v>
      </c>
      <c r="F88" s="17" t="s">
        <v>51</v>
      </c>
      <c r="G88" s="9" t="s">
        <v>27</v>
      </c>
      <c r="H88" s="9"/>
      <c r="I88" s="18">
        <v>12933.333329999999</v>
      </c>
      <c r="J88" s="18"/>
      <c r="K88" s="35" t="str">
        <f t="shared" si="2"/>
        <v>0,0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46.8" x14ac:dyDescent="0.3">
      <c r="A89" s="12" t="s">
        <v>163</v>
      </c>
      <c r="B89" s="9" t="s">
        <v>164</v>
      </c>
      <c r="C89" s="17" t="s">
        <v>23</v>
      </c>
      <c r="D89" s="17" t="s">
        <v>24</v>
      </c>
      <c r="E89" s="17" t="s">
        <v>162</v>
      </c>
      <c r="F89" s="17" t="s">
        <v>51</v>
      </c>
      <c r="G89" s="9" t="s">
        <v>27</v>
      </c>
      <c r="H89" s="9"/>
      <c r="I89" s="18">
        <v>9000</v>
      </c>
      <c r="J89" s="18"/>
      <c r="K89" s="35" t="str">
        <f t="shared" si="2"/>
        <v>0,0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46.8" x14ac:dyDescent="0.3">
      <c r="A90" s="22" t="s">
        <v>165</v>
      </c>
      <c r="B90" s="23" t="s">
        <v>166</v>
      </c>
      <c r="C90" s="24"/>
      <c r="D90" s="24"/>
      <c r="E90" s="24"/>
      <c r="F90" s="24"/>
      <c r="G90" s="25"/>
      <c r="H90" s="26"/>
      <c r="I90" s="27">
        <v>191271.03807000001</v>
      </c>
      <c r="J90" s="27">
        <v>49593.74093</v>
      </c>
      <c r="K90" s="36">
        <f t="shared" si="2"/>
        <v>25.928515592543622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62.4" x14ac:dyDescent="0.3">
      <c r="A91" s="12" t="s">
        <v>167</v>
      </c>
      <c r="B91" s="9" t="s">
        <v>168</v>
      </c>
      <c r="C91" s="17" t="s">
        <v>23</v>
      </c>
      <c r="D91" s="17" t="s">
        <v>24</v>
      </c>
      <c r="E91" s="17" t="s">
        <v>169</v>
      </c>
      <c r="F91" s="17" t="s">
        <v>51</v>
      </c>
      <c r="G91" s="9" t="s">
        <v>27</v>
      </c>
      <c r="H91" s="9"/>
      <c r="I91" s="18">
        <v>32105.26296</v>
      </c>
      <c r="J91" s="18">
        <v>18700</v>
      </c>
      <c r="K91" s="35">
        <f t="shared" si="2"/>
        <v>58.24590199836819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62.4" x14ac:dyDescent="0.3">
      <c r="A92" s="12" t="s">
        <v>170</v>
      </c>
      <c r="B92" s="9" t="s">
        <v>171</v>
      </c>
      <c r="C92" s="17" t="s">
        <v>23</v>
      </c>
      <c r="D92" s="17" t="s">
        <v>24</v>
      </c>
      <c r="E92" s="17" t="s">
        <v>169</v>
      </c>
      <c r="F92" s="17" t="s">
        <v>51</v>
      </c>
      <c r="G92" s="9" t="s">
        <v>27</v>
      </c>
      <c r="H92" s="9"/>
      <c r="I92" s="18">
        <v>32105.26296</v>
      </c>
      <c r="J92" s="18">
        <v>17350</v>
      </c>
      <c r="K92" s="35">
        <f t="shared" si="2"/>
        <v>54.040983939662453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46.8" x14ac:dyDescent="0.3">
      <c r="A93" s="12" t="s">
        <v>172</v>
      </c>
      <c r="B93" s="9" t="s">
        <v>173</v>
      </c>
      <c r="C93" s="17" t="s">
        <v>23</v>
      </c>
      <c r="D93" s="17" t="s">
        <v>24</v>
      </c>
      <c r="E93" s="17" t="s">
        <v>169</v>
      </c>
      <c r="F93" s="17" t="s">
        <v>51</v>
      </c>
      <c r="G93" s="9" t="s">
        <v>27</v>
      </c>
      <c r="H93" s="9"/>
      <c r="I93" s="18">
        <v>2999.9835800000001</v>
      </c>
      <c r="J93" s="18">
        <v>734.76693999999998</v>
      </c>
      <c r="K93" s="35">
        <f t="shared" si="2"/>
        <v>24.492365388213226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46.8" x14ac:dyDescent="0.3">
      <c r="A94" s="12" t="s">
        <v>174</v>
      </c>
      <c r="B94" s="9" t="s">
        <v>175</v>
      </c>
      <c r="C94" s="17" t="s">
        <v>23</v>
      </c>
      <c r="D94" s="17" t="s">
        <v>24</v>
      </c>
      <c r="E94" s="17" t="s">
        <v>169</v>
      </c>
      <c r="F94" s="17" t="s">
        <v>51</v>
      </c>
      <c r="G94" s="9" t="s">
        <v>27</v>
      </c>
      <c r="H94" s="9"/>
      <c r="I94" s="18">
        <v>98371.880569999994</v>
      </c>
      <c r="J94" s="18"/>
      <c r="K94" s="35" t="str">
        <f t="shared" si="2"/>
        <v>0,0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62.4" x14ac:dyDescent="0.3">
      <c r="A95" s="12" t="s">
        <v>176</v>
      </c>
      <c r="B95" s="9" t="s">
        <v>168</v>
      </c>
      <c r="C95" s="17" t="s">
        <v>23</v>
      </c>
      <c r="D95" s="17" t="s">
        <v>24</v>
      </c>
      <c r="E95" s="17" t="s">
        <v>177</v>
      </c>
      <c r="F95" s="17" t="s">
        <v>51</v>
      </c>
      <c r="G95" s="9" t="s">
        <v>27</v>
      </c>
      <c r="H95" s="9"/>
      <c r="I95" s="18">
        <v>7894.73704</v>
      </c>
      <c r="J95" s="18">
        <v>6079.6901900000003</v>
      </c>
      <c r="K95" s="35">
        <f t="shared" si="2"/>
        <v>77.009407142964193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62.4" x14ac:dyDescent="0.3">
      <c r="A96" s="12" t="s">
        <v>178</v>
      </c>
      <c r="B96" s="9" t="s">
        <v>171</v>
      </c>
      <c r="C96" s="17" t="s">
        <v>23</v>
      </c>
      <c r="D96" s="17" t="s">
        <v>24</v>
      </c>
      <c r="E96" s="17" t="s">
        <v>177</v>
      </c>
      <c r="F96" s="17" t="s">
        <v>51</v>
      </c>
      <c r="G96" s="9" t="s">
        <v>27</v>
      </c>
      <c r="H96" s="9"/>
      <c r="I96" s="18">
        <v>7894.73704</v>
      </c>
      <c r="J96" s="18">
        <v>5475.02</v>
      </c>
      <c r="K96" s="35">
        <f t="shared" si="2"/>
        <v>69.350251594953704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46.8" x14ac:dyDescent="0.3">
      <c r="A97" s="12" t="s">
        <v>179</v>
      </c>
      <c r="B97" s="9" t="s">
        <v>173</v>
      </c>
      <c r="C97" s="17" t="s">
        <v>23</v>
      </c>
      <c r="D97" s="17" t="s">
        <v>24</v>
      </c>
      <c r="E97" s="17" t="s">
        <v>177</v>
      </c>
      <c r="F97" s="17" t="s">
        <v>51</v>
      </c>
      <c r="G97" s="9" t="s">
        <v>27</v>
      </c>
      <c r="H97" s="9"/>
      <c r="I97" s="18">
        <v>5263.1580199999999</v>
      </c>
      <c r="J97" s="18">
        <v>746.33162000000004</v>
      </c>
      <c r="K97" s="35">
        <f t="shared" si="2"/>
        <v>14.18030044250885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46.8" x14ac:dyDescent="0.3">
      <c r="A98" s="12" t="s">
        <v>180</v>
      </c>
      <c r="B98" s="9" t="s">
        <v>175</v>
      </c>
      <c r="C98" s="17" t="s">
        <v>23</v>
      </c>
      <c r="D98" s="17" t="s">
        <v>24</v>
      </c>
      <c r="E98" s="17" t="s">
        <v>177</v>
      </c>
      <c r="F98" s="17" t="s">
        <v>51</v>
      </c>
      <c r="G98" s="9" t="s">
        <v>27</v>
      </c>
      <c r="H98" s="9"/>
      <c r="I98" s="18">
        <v>4636.0159000000003</v>
      </c>
      <c r="J98" s="18">
        <v>507.93218000000002</v>
      </c>
      <c r="K98" s="35">
        <f t="shared" si="2"/>
        <v>10.956221698894518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46.8" x14ac:dyDescent="0.3">
      <c r="A99" s="22" t="s">
        <v>181</v>
      </c>
      <c r="B99" s="23" t="s">
        <v>182</v>
      </c>
      <c r="C99" s="24"/>
      <c r="D99" s="24"/>
      <c r="E99" s="24"/>
      <c r="F99" s="24"/>
      <c r="G99" s="25"/>
      <c r="H99" s="26"/>
      <c r="I99" s="27">
        <v>87926.045549999995</v>
      </c>
      <c r="J99" s="27">
        <v>15863.70001</v>
      </c>
      <c r="K99" s="36">
        <f t="shared" si="2"/>
        <v>18.042094251786807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46.8" x14ac:dyDescent="0.3">
      <c r="A100" s="12" t="s">
        <v>183</v>
      </c>
      <c r="B100" s="9" t="s">
        <v>184</v>
      </c>
      <c r="C100" s="17" t="s">
        <v>23</v>
      </c>
      <c r="D100" s="17" t="s">
        <v>24</v>
      </c>
      <c r="E100" s="17" t="s">
        <v>185</v>
      </c>
      <c r="F100" s="17" t="s">
        <v>26</v>
      </c>
      <c r="G100" s="9" t="s">
        <v>27</v>
      </c>
      <c r="H100" s="9"/>
      <c r="I100" s="18">
        <v>87926.045549999995</v>
      </c>
      <c r="J100" s="18">
        <v>15863.70001</v>
      </c>
      <c r="K100" s="35">
        <f t="shared" si="2"/>
        <v>18.042094251786807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46.8" x14ac:dyDescent="0.3">
      <c r="A101" s="12"/>
      <c r="B101" s="9"/>
      <c r="C101" s="17" t="s">
        <v>23</v>
      </c>
      <c r="D101" s="17" t="s">
        <v>24</v>
      </c>
      <c r="E101" s="17" t="s">
        <v>185</v>
      </c>
      <c r="F101" s="17" t="s">
        <v>26</v>
      </c>
      <c r="G101" s="9" t="s">
        <v>27</v>
      </c>
      <c r="H101" s="9" t="s">
        <v>28</v>
      </c>
      <c r="I101" s="18">
        <v>27000</v>
      </c>
      <c r="J101" s="18"/>
      <c r="K101" s="35" t="str">
        <f t="shared" si="2"/>
        <v>0,0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46.8" x14ac:dyDescent="0.3">
      <c r="A102" s="12"/>
      <c r="B102" s="9"/>
      <c r="C102" s="17" t="s">
        <v>23</v>
      </c>
      <c r="D102" s="17" t="s">
        <v>24</v>
      </c>
      <c r="E102" s="17" t="s">
        <v>185</v>
      </c>
      <c r="F102" s="17" t="s">
        <v>26</v>
      </c>
      <c r="G102" s="9" t="s">
        <v>27</v>
      </c>
      <c r="H102" s="9" t="s">
        <v>186</v>
      </c>
      <c r="I102" s="18">
        <v>5702</v>
      </c>
      <c r="J102" s="18"/>
      <c r="K102" s="35" t="str">
        <f t="shared" si="2"/>
        <v>0,0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46.8" x14ac:dyDescent="0.3">
      <c r="A103" s="12"/>
      <c r="B103" s="9"/>
      <c r="C103" s="17" t="s">
        <v>23</v>
      </c>
      <c r="D103" s="17" t="s">
        <v>24</v>
      </c>
      <c r="E103" s="17" t="s">
        <v>185</v>
      </c>
      <c r="F103" s="17" t="s">
        <v>26</v>
      </c>
      <c r="G103" s="9" t="s">
        <v>27</v>
      </c>
      <c r="H103" s="9" t="s">
        <v>187</v>
      </c>
      <c r="I103" s="18">
        <v>12999.165000000001</v>
      </c>
      <c r="J103" s="18">
        <v>7091.5680000000002</v>
      </c>
      <c r="K103" s="35">
        <f t="shared" si="2"/>
        <v>54.554027124049888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46.8" x14ac:dyDescent="0.3">
      <c r="A104" s="12"/>
      <c r="B104" s="9"/>
      <c r="C104" s="17" t="s">
        <v>23</v>
      </c>
      <c r="D104" s="17" t="s">
        <v>24</v>
      </c>
      <c r="E104" s="17" t="s">
        <v>185</v>
      </c>
      <c r="F104" s="17" t="s">
        <v>26</v>
      </c>
      <c r="G104" s="9" t="s">
        <v>27</v>
      </c>
      <c r="H104" s="9" t="s">
        <v>188</v>
      </c>
      <c r="I104" s="18">
        <v>15130.66</v>
      </c>
      <c r="J104" s="18">
        <v>3541.4279999999999</v>
      </c>
      <c r="K104" s="35">
        <f t="shared" si="2"/>
        <v>23.405641260857095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46.8" x14ac:dyDescent="0.3">
      <c r="A105" s="12"/>
      <c r="B105" s="9"/>
      <c r="C105" s="17" t="s">
        <v>23</v>
      </c>
      <c r="D105" s="17" t="s">
        <v>24</v>
      </c>
      <c r="E105" s="17" t="s">
        <v>185</v>
      </c>
      <c r="F105" s="17" t="s">
        <v>26</v>
      </c>
      <c r="G105" s="9" t="s">
        <v>27</v>
      </c>
      <c r="H105" s="9" t="s">
        <v>189</v>
      </c>
      <c r="I105" s="18">
        <v>2847.7150000000001</v>
      </c>
      <c r="J105" s="18"/>
      <c r="K105" s="35" t="str">
        <f t="shared" si="2"/>
        <v>0,0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62.4" x14ac:dyDescent="0.3">
      <c r="A106" s="12"/>
      <c r="B106" s="9"/>
      <c r="C106" s="17" t="s">
        <v>23</v>
      </c>
      <c r="D106" s="17" t="s">
        <v>24</v>
      </c>
      <c r="E106" s="17" t="s">
        <v>185</v>
      </c>
      <c r="F106" s="17" t="s">
        <v>26</v>
      </c>
      <c r="G106" s="9" t="s">
        <v>27</v>
      </c>
      <c r="H106" s="9" t="s">
        <v>45</v>
      </c>
      <c r="I106" s="18">
        <v>24246.505550000002</v>
      </c>
      <c r="J106" s="18">
        <v>5230.7040100000004</v>
      </c>
      <c r="K106" s="35">
        <f t="shared" si="2"/>
        <v>21.573022138029287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31.2" x14ac:dyDescent="0.3">
      <c r="A107" s="22" t="s">
        <v>190</v>
      </c>
      <c r="B107" s="23" t="s">
        <v>191</v>
      </c>
      <c r="C107" s="24"/>
      <c r="D107" s="24"/>
      <c r="E107" s="24"/>
      <c r="F107" s="24"/>
      <c r="G107" s="25"/>
      <c r="H107" s="26"/>
      <c r="I107" s="27">
        <v>152756.09179999999</v>
      </c>
      <c r="J107" s="27">
        <v>920.91200000000003</v>
      </c>
      <c r="K107" s="36">
        <f t="shared" si="2"/>
        <v>0.60286433696256692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46.8" x14ac:dyDescent="0.3">
      <c r="A108" s="12" t="s">
        <v>192</v>
      </c>
      <c r="B108" s="9" t="s">
        <v>193</v>
      </c>
      <c r="C108" s="17" t="s">
        <v>23</v>
      </c>
      <c r="D108" s="17" t="s">
        <v>24</v>
      </c>
      <c r="E108" s="17" t="s">
        <v>194</v>
      </c>
      <c r="F108" s="17" t="s">
        <v>51</v>
      </c>
      <c r="G108" s="9" t="s">
        <v>27</v>
      </c>
      <c r="H108" s="9"/>
      <c r="I108" s="18">
        <v>64349.178630000002</v>
      </c>
      <c r="J108" s="18"/>
      <c r="K108" s="35" t="str">
        <f t="shared" si="2"/>
        <v>0,0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62.4" x14ac:dyDescent="0.3">
      <c r="A109" s="12" t="s">
        <v>195</v>
      </c>
      <c r="B109" s="9" t="s">
        <v>196</v>
      </c>
      <c r="C109" s="17" t="s">
        <v>23</v>
      </c>
      <c r="D109" s="17" t="s">
        <v>24</v>
      </c>
      <c r="E109" s="17" t="s">
        <v>194</v>
      </c>
      <c r="F109" s="17" t="s">
        <v>51</v>
      </c>
      <c r="G109" s="9" t="s">
        <v>27</v>
      </c>
      <c r="H109" s="9"/>
      <c r="I109" s="18">
        <v>462.90899999999999</v>
      </c>
      <c r="J109" s="18">
        <v>462.90899999999999</v>
      </c>
      <c r="K109" s="35">
        <f t="shared" si="2"/>
        <v>100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62.4" x14ac:dyDescent="0.3">
      <c r="A110" s="12" t="s">
        <v>197</v>
      </c>
      <c r="B110" s="9" t="s">
        <v>198</v>
      </c>
      <c r="C110" s="17" t="s">
        <v>23</v>
      </c>
      <c r="D110" s="17" t="s">
        <v>24</v>
      </c>
      <c r="E110" s="17" t="s">
        <v>194</v>
      </c>
      <c r="F110" s="17" t="s">
        <v>51</v>
      </c>
      <c r="G110" s="9" t="s">
        <v>27</v>
      </c>
      <c r="H110" s="9"/>
      <c r="I110" s="18">
        <v>458.00299999999999</v>
      </c>
      <c r="J110" s="18">
        <v>458.00299999999999</v>
      </c>
      <c r="K110" s="35">
        <f t="shared" si="2"/>
        <v>100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124.8" x14ac:dyDescent="0.3">
      <c r="A111" s="12" t="s">
        <v>199</v>
      </c>
      <c r="B111" s="9" t="s">
        <v>200</v>
      </c>
      <c r="C111" s="17" t="s">
        <v>49</v>
      </c>
      <c r="D111" s="17" t="s">
        <v>24</v>
      </c>
      <c r="E111" s="17" t="s">
        <v>194</v>
      </c>
      <c r="F111" s="17" t="s">
        <v>51</v>
      </c>
      <c r="G111" s="9" t="s">
        <v>52</v>
      </c>
      <c r="H111" s="9"/>
      <c r="I111" s="18">
        <v>9373.77117</v>
      </c>
      <c r="J111" s="18"/>
      <c r="K111" s="35" t="str">
        <f t="shared" si="2"/>
        <v>0,0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78" x14ac:dyDescent="0.3">
      <c r="A112" s="12" t="s">
        <v>201</v>
      </c>
      <c r="B112" s="9" t="s">
        <v>202</v>
      </c>
      <c r="C112" s="17" t="s">
        <v>49</v>
      </c>
      <c r="D112" s="17" t="s">
        <v>24</v>
      </c>
      <c r="E112" s="17" t="s">
        <v>203</v>
      </c>
      <c r="F112" s="17" t="s">
        <v>51</v>
      </c>
      <c r="G112" s="9" t="s">
        <v>52</v>
      </c>
      <c r="H112" s="9"/>
      <c r="I112" s="18">
        <v>78112.23</v>
      </c>
      <c r="J112" s="18"/>
      <c r="K112" s="35" t="str">
        <f t="shared" ref="K112:K143" si="3">IF(AND(J112="",I112&lt;&gt;""),"0,0",(IF(I112="","",(J112/I112)*100)))</f>
        <v>0,0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46.8" x14ac:dyDescent="0.3">
      <c r="A113" s="22" t="s">
        <v>204</v>
      </c>
      <c r="B113" s="23" t="s">
        <v>20</v>
      </c>
      <c r="C113" s="24"/>
      <c r="D113" s="24"/>
      <c r="E113" s="24"/>
      <c r="F113" s="24"/>
      <c r="G113" s="25"/>
      <c r="H113" s="26"/>
      <c r="I113" s="27">
        <v>264944.35259999998</v>
      </c>
      <c r="J113" s="27">
        <v>101986.36106</v>
      </c>
      <c r="K113" s="36">
        <f t="shared" si="3"/>
        <v>38.493502525782844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46.8" x14ac:dyDescent="0.3">
      <c r="A114" s="12" t="s">
        <v>205</v>
      </c>
      <c r="B114" s="9" t="s">
        <v>22</v>
      </c>
      <c r="C114" s="17" t="s">
        <v>23</v>
      </c>
      <c r="D114" s="17" t="s">
        <v>24</v>
      </c>
      <c r="E114" s="17" t="s">
        <v>206</v>
      </c>
      <c r="F114" s="17" t="s">
        <v>26</v>
      </c>
      <c r="G114" s="9" t="s">
        <v>27</v>
      </c>
      <c r="H114" s="9"/>
      <c r="I114" s="18">
        <v>264944.35259999998</v>
      </c>
      <c r="J114" s="18">
        <v>101986.36106</v>
      </c>
      <c r="K114" s="35">
        <f t="shared" si="3"/>
        <v>38.493502525782844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46.8" x14ac:dyDescent="0.3">
      <c r="A115" s="12"/>
      <c r="B115" s="9"/>
      <c r="C115" s="17" t="s">
        <v>23</v>
      </c>
      <c r="D115" s="17" t="s">
        <v>24</v>
      </c>
      <c r="E115" s="17" t="s">
        <v>206</v>
      </c>
      <c r="F115" s="17" t="s">
        <v>26</v>
      </c>
      <c r="G115" s="9" t="s">
        <v>27</v>
      </c>
      <c r="H115" s="9" t="s">
        <v>28</v>
      </c>
      <c r="I115" s="18">
        <v>13191.821180000001</v>
      </c>
      <c r="J115" s="18"/>
      <c r="K115" s="35" t="str">
        <f t="shared" si="3"/>
        <v>0,0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46.8" x14ac:dyDescent="0.3">
      <c r="A116" s="12"/>
      <c r="B116" s="9"/>
      <c r="C116" s="17" t="s">
        <v>23</v>
      </c>
      <c r="D116" s="17" t="s">
        <v>24</v>
      </c>
      <c r="E116" s="17" t="s">
        <v>206</v>
      </c>
      <c r="F116" s="17" t="s">
        <v>26</v>
      </c>
      <c r="G116" s="9" t="s">
        <v>27</v>
      </c>
      <c r="H116" s="9" t="s">
        <v>31</v>
      </c>
      <c r="I116" s="18">
        <v>56443.987269999998</v>
      </c>
      <c r="J116" s="18">
        <v>48361.36709</v>
      </c>
      <c r="K116" s="35">
        <f t="shared" si="3"/>
        <v>85.680281335659785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46.8" x14ac:dyDescent="0.3">
      <c r="A117" s="12"/>
      <c r="B117" s="9"/>
      <c r="C117" s="17" t="s">
        <v>23</v>
      </c>
      <c r="D117" s="17" t="s">
        <v>24</v>
      </c>
      <c r="E117" s="17" t="s">
        <v>206</v>
      </c>
      <c r="F117" s="17" t="s">
        <v>26</v>
      </c>
      <c r="G117" s="9" t="s">
        <v>27</v>
      </c>
      <c r="H117" s="9" t="s">
        <v>32</v>
      </c>
      <c r="I117" s="18">
        <v>13567.081920000001</v>
      </c>
      <c r="J117" s="18">
        <v>1249.9562599999999</v>
      </c>
      <c r="K117" s="35">
        <f t="shared" si="3"/>
        <v>9.2131548063947992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46.8" x14ac:dyDescent="0.3">
      <c r="A118" s="12"/>
      <c r="B118" s="9"/>
      <c r="C118" s="17" t="s">
        <v>23</v>
      </c>
      <c r="D118" s="17" t="s">
        <v>24</v>
      </c>
      <c r="E118" s="17" t="s">
        <v>206</v>
      </c>
      <c r="F118" s="17" t="s">
        <v>26</v>
      </c>
      <c r="G118" s="9" t="s">
        <v>27</v>
      </c>
      <c r="H118" s="9" t="s">
        <v>33</v>
      </c>
      <c r="I118" s="18">
        <v>82515.960260000007</v>
      </c>
      <c r="J118" s="18">
        <v>18580.411469999999</v>
      </c>
      <c r="K118" s="35">
        <f t="shared" si="3"/>
        <v>22.517354717141842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46.8" x14ac:dyDescent="0.3">
      <c r="A119" s="12"/>
      <c r="B119" s="9"/>
      <c r="C119" s="17" t="s">
        <v>23</v>
      </c>
      <c r="D119" s="17" t="s">
        <v>24</v>
      </c>
      <c r="E119" s="17" t="s">
        <v>206</v>
      </c>
      <c r="F119" s="17" t="s">
        <v>26</v>
      </c>
      <c r="G119" s="9" t="s">
        <v>27</v>
      </c>
      <c r="H119" s="9" t="s">
        <v>34</v>
      </c>
      <c r="I119" s="18">
        <v>99225.501969999998</v>
      </c>
      <c r="J119" s="18">
        <v>33794.626239999998</v>
      </c>
      <c r="K119" s="35">
        <f t="shared" si="3"/>
        <v>34.0584079385333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78" x14ac:dyDescent="0.3">
      <c r="A120" s="22" t="s">
        <v>207</v>
      </c>
      <c r="B120" s="23" t="s">
        <v>36</v>
      </c>
      <c r="C120" s="24"/>
      <c r="D120" s="24"/>
      <c r="E120" s="24"/>
      <c r="F120" s="24"/>
      <c r="G120" s="25"/>
      <c r="H120" s="26"/>
      <c r="I120" s="27">
        <v>112107.56593</v>
      </c>
      <c r="J120" s="27">
        <v>16822.98588</v>
      </c>
      <c r="K120" s="36">
        <f t="shared" si="3"/>
        <v>15.006111086654291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31.2" x14ac:dyDescent="0.3">
      <c r="A121" s="22" t="s">
        <v>208</v>
      </c>
      <c r="B121" s="23" t="s">
        <v>38</v>
      </c>
      <c r="C121" s="24"/>
      <c r="D121" s="24"/>
      <c r="E121" s="24"/>
      <c r="F121" s="24"/>
      <c r="G121" s="25"/>
      <c r="H121" s="26"/>
      <c r="I121" s="27">
        <v>112107.56593</v>
      </c>
      <c r="J121" s="27">
        <v>16822.98588</v>
      </c>
      <c r="K121" s="36">
        <f t="shared" si="3"/>
        <v>15.006111086654291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46.8" x14ac:dyDescent="0.3">
      <c r="A122" s="12" t="s">
        <v>209</v>
      </c>
      <c r="B122" s="9" t="s">
        <v>210</v>
      </c>
      <c r="C122" s="17" t="s">
        <v>23</v>
      </c>
      <c r="D122" s="17" t="s">
        <v>42</v>
      </c>
      <c r="E122" s="17" t="s">
        <v>211</v>
      </c>
      <c r="F122" s="17" t="s">
        <v>51</v>
      </c>
      <c r="G122" s="9" t="s">
        <v>27</v>
      </c>
      <c r="H122" s="9"/>
      <c r="I122" s="18">
        <v>19561.842000000001</v>
      </c>
      <c r="J122" s="18">
        <v>98.775599999999997</v>
      </c>
      <c r="K122" s="35">
        <f t="shared" si="3"/>
        <v>0.50494017894633847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93.6" x14ac:dyDescent="0.3">
      <c r="A123" s="12" t="s">
        <v>212</v>
      </c>
      <c r="B123" s="9" t="s">
        <v>213</v>
      </c>
      <c r="C123" s="17" t="s">
        <v>41</v>
      </c>
      <c r="D123" s="17" t="s">
        <v>42</v>
      </c>
      <c r="E123" s="17" t="s">
        <v>214</v>
      </c>
      <c r="F123" s="17" t="s">
        <v>26</v>
      </c>
      <c r="G123" s="9" t="s">
        <v>44</v>
      </c>
      <c r="H123" s="9" t="s">
        <v>215</v>
      </c>
      <c r="I123" s="18">
        <v>32352.471570000002</v>
      </c>
      <c r="J123" s="18"/>
      <c r="K123" s="35" t="str">
        <f t="shared" si="3"/>
        <v>0,0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109.2" x14ac:dyDescent="0.3">
      <c r="A124" s="12" t="s">
        <v>216</v>
      </c>
      <c r="B124" s="9" t="s">
        <v>217</v>
      </c>
      <c r="C124" s="17" t="s">
        <v>41</v>
      </c>
      <c r="D124" s="17" t="s">
        <v>42</v>
      </c>
      <c r="E124" s="17" t="s">
        <v>214</v>
      </c>
      <c r="F124" s="17" t="s">
        <v>26</v>
      </c>
      <c r="G124" s="9" t="s">
        <v>44</v>
      </c>
      <c r="H124" s="9" t="s">
        <v>218</v>
      </c>
      <c r="I124" s="18">
        <v>25771.200000000001</v>
      </c>
      <c r="J124" s="18">
        <v>7702.2540099999997</v>
      </c>
      <c r="K124" s="35">
        <f t="shared" si="3"/>
        <v>29.887060012727385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46.8" x14ac:dyDescent="0.3">
      <c r="A125" s="12" t="s">
        <v>219</v>
      </c>
      <c r="B125" s="9" t="s">
        <v>210</v>
      </c>
      <c r="C125" s="17" t="s">
        <v>23</v>
      </c>
      <c r="D125" s="17" t="s">
        <v>42</v>
      </c>
      <c r="E125" s="17" t="s">
        <v>220</v>
      </c>
      <c r="F125" s="17" t="s">
        <v>51</v>
      </c>
      <c r="G125" s="9" t="s">
        <v>27</v>
      </c>
      <c r="H125" s="9"/>
      <c r="I125" s="18">
        <v>11433.263000000001</v>
      </c>
      <c r="J125" s="18">
        <v>5210.8196900000003</v>
      </c>
      <c r="K125" s="35">
        <f t="shared" si="3"/>
        <v>45.575962785077188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62.4" x14ac:dyDescent="0.3">
      <c r="A126" s="12" t="s">
        <v>221</v>
      </c>
      <c r="B126" s="9" t="s">
        <v>222</v>
      </c>
      <c r="C126" s="17" t="s">
        <v>23</v>
      </c>
      <c r="D126" s="17" t="s">
        <v>42</v>
      </c>
      <c r="E126" s="17" t="s">
        <v>223</v>
      </c>
      <c r="F126" s="17" t="s">
        <v>51</v>
      </c>
      <c r="G126" s="9" t="s">
        <v>27</v>
      </c>
      <c r="H126" s="9"/>
      <c r="I126" s="18">
        <v>1260</v>
      </c>
      <c r="J126" s="18"/>
      <c r="K126" s="35" t="str">
        <f t="shared" si="3"/>
        <v>0,0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46.8" x14ac:dyDescent="0.3">
      <c r="A127" s="12"/>
      <c r="B127" s="9"/>
      <c r="C127" s="17" t="s">
        <v>23</v>
      </c>
      <c r="D127" s="17" t="s">
        <v>42</v>
      </c>
      <c r="E127" s="17" t="s">
        <v>224</v>
      </c>
      <c r="F127" s="17" t="s">
        <v>51</v>
      </c>
      <c r="G127" s="9" t="s">
        <v>27</v>
      </c>
      <c r="H127" s="9"/>
      <c r="I127" s="18">
        <v>11494.153</v>
      </c>
      <c r="J127" s="18">
        <v>3811.1365799999999</v>
      </c>
      <c r="K127" s="35">
        <f t="shared" si="3"/>
        <v>33.157176348705292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93.6" x14ac:dyDescent="0.3">
      <c r="A128" s="12" t="s">
        <v>225</v>
      </c>
      <c r="B128" s="9" t="s">
        <v>226</v>
      </c>
      <c r="C128" s="17" t="s">
        <v>41</v>
      </c>
      <c r="D128" s="17" t="s">
        <v>42</v>
      </c>
      <c r="E128" s="17" t="s">
        <v>227</v>
      </c>
      <c r="F128" s="17" t="s">
        <v>26</v>
      </c>
      <c r="G128" s="9" t="s">
        <v>44</v>
      </c>
      <c r="H128" s="9" t="s">
        <v>228</v>
      </c>
      <c r="I128" s="18">
        <v>10234.63636</v>
      </c>
      <c r="J128" s="18"/>
      <c r="K128" s="35" t="str">
        <f t="shared" si="3"/>
        <v>0,0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46.8" x14ac:dyDescent="0.3">
      <c r="A129" s="22" t="s">
        <v>229</v>
      </c>
      <c r="B129" s="23" t="s">
        <v>230</v>
      </c>
      <c r="C129" s="24"/>
      <c r="D129" s="24"/>
      <c r="E129" s="24"/>
      <c r="F129" s="24"/>
      <c r="G129" s="25"/>
      <c r="H129" s="26"/>
      <c r="I129" s="27">
        <v>674966.33874000004</v>
      </c>
      <c r="J129" s="27">
        <v>297649.9558</v>
      </c>
      <c r="K129" s="36">
        <f t="shared" si="3"/>
        <v>44.098488875110561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x14ac:dyDescent="0.3">
      <c r="A130" s="22" t="s">
        <v>231</v>
      </c>
      <c r="B130" s="23" t="s">
        <v>232</v>
      </c>
      <c r="C130" s="24"/>
      <c r="D130" s="24"/>
      <c r="E130" s="24"/>
      <c r="F130" s="24"/>
      <c r="G130" s="25"/>
      <c r="H130" s="26"/>
      <c r="I130" s="27">
        <v>642286.96374000004</v>
      </c>
      <c r="J130" s="27">
        <v>264970.5808</v>
      </c>
      <c r="K130" s="36">
        <f t="shared" si="3"/>
        <v>41.254236152808019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78" x14ac:dyDescent="0.3">
      <c r="A131" s="12" t="s">
        <v>233</v>
      </c>
      <c r="B131" s="9" t="s">
        <v>234</v>
      </c>
      <c r="C131" s="17" t="s">
        <v>235</v>
      </c>
      <c r="D131" s="17" t="s">
        <v>236</v>
      </c>
      <c r="E131" s="17" t="s">
        <v>237</v>
      </c>
      <c r="F131" s="17" t="s">
        <v>51</v>
      </c>
      <c r="G131" s="9" t="s">
        <v>238</v>
      </c>
      <c r="H131" s="9"/>
      <c r="I131" s="18">
        <v>212692.65979999999</v>
      </c>
      <c r="J131" s="18">
        <v>27221.207999999999</v>
      </c>
      <c r="K131" s="35">
        <f t="shared" si="3"/>
        <v>12.798376787236924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78" x14ac:dyDescent="0.3">
      <c r="A132" s="12" t="s">
        <v>239</v>
      </c>
      <c r="B132" s="9" t="s">
        <v>240</v>
      </c>
      <c r="C132" s="17" t="s">
        <v>235</v>
      </c>
      <c r="D132" s="17" t="s">
        <v>236</v>
      </c>
      <c r="E132" s="17" t="s">
        <v>237</v>
      </c>
      <c r="F132" s="17" t="s">
        <v>51</v>
      </c>
      <c r="G132" s="9" t="s">
        <v>238</v>
      </c>
      <c r="H132" s="9"/>
      <c r="I132" s="18">
        <v>190672.58712000001</v>
      </c>
      <c r="J132" s="18">
        <v>189104.45866</v>
      </c>
      <c r="K132" s="35">
        <f t="shared" si="3"/>
        <v>99.177580540713436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78" x14ac:dyDescent="0.3">
      <c r="A133" s="12" t="s">
        <v>241</v>
      </c>
      <c r="B133" s="9" t="s">
        <v>242</v>
      </c>
      <c r="C133" s="17" t="s">
        <v>235</v>
      </c>
      <c r="D133" s="17" t="s">
        <v>236</v>
      </c>
      <c r="E133" s="17" t="s">
        <v>237</v>
      </c>
      <c r="F133" s="17" t="s">
        <v>51</v>
      </c>
      <c r="G133" s="9" t="s">
        <v>238</v>
      </c>
      <c r="H133" s="9"/>
      <c r="I133" s="18">
        <v>1649.38096</v>
      </c>
      <c r="J133" s="18"/>
      <c r="K133" s="35" t="str">
        <f t="shared" si="3"/>
        <v>0,0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78" x14ac:dyDescent="0.3">
      <c r="A134" s="12" t="s">
        <v>243</v>
      </c>
      <c r="B134" s="9" t="s">
        <v>244</v>
      </c>
      <c r="C134" s="17" t="s">
        <v>235</v>
      </c>
      <c r="D134" s="17" t="s">
        <v>236</v>
      </c>
      <c r="E134" s="17" t="s">
        <v>245</v>
      </c>
      <c r="F134" s="17" t="s">
        <v>51</v>
      </c>
      <c r="G134" s="9" t="s">
        <v>238</v>
      </c>
      <c r="H134" s="9"/>
      <c r="I134" s="18">
        <v>95927.637969999996</v>
      </c>
      <c r="J134" s="18">
        <v>33427.338689999997</v>
      </c>
      <c r="K134" s="35">
        <f t="shared" si="3"/>
        <v>34.846410687662214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78" x14ac:dyDescent="0.3">
      <c r="A135" s="12" t="s">
        <v>246</v>
      </c>
      <c r="B135" s="9" t="s">
        <v>247</v>
      </c>
      <c r="C135" s="17" t="s">
        <v>235</v>
      </c>
      <c r="D135" s="17" t="s">
        <v>236</v>
      </c>
      <c r="E135" s="17" t="s">
        <v>245</v>
      </c>
      <c r="F135" s="17" t="s">
        <v>51</v>
      </c>
      <c r="G135" s="9" t="s">
        <v>238</v>
      </c>
      <c r="H135" s="9"/>
      <c r="I135" s="18">
        <v>1371.9079999999999</v>
      </c>
      <c r="J135" s="18"/>
      <c r="K135" s="35" t="str">
        <f t="shared" si="3"/>
        <v>0,0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78" x14ac:dyDescent="0.3">
      <c r="A136" s="12" t="s">
        <v>248</v>
      </c>
      <c r="B136" s="9" t="s">
        <v>249</v>
      </c>
      <c r="C136" s="17" t="s">
        <v>235</v>
      </c>
      <c r="D136" s="17" t="s">
        <v>236</v>
      </c>
      <c r="E136" s="17" t="s">
        <v>245</v>
      </c>
      <c r="F136" s="17" t="s">
        <v>51</v>
      </c>
      <c r="G136" s="9" t="s">
        <v>238</v>
      </c>
      <c r="H136" s="9"/>
      <c r="I136" s="18">
        <v>587.82528000000002</v>
      </c>
      <c r="J136" s="18">
        <v>162.86555000000001</v>
      </c>
      <c r="K136" s="35">
        <f t="shared" si="3"/>
        <v>27.706455564483377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78" x14ac:dyDescent="0.3">
      <c r="A137" s="12" t="s">
        <v>250</v>
      </c>
      <c r="B137" s="9" t="s">
        <v>251</v>
      </c>
      <c r="C137" s="17" t="s">
        <v>235</v>
      </c>
      <c r="D137" s="17" t="s">
        <v>236</v>
      </c>
      <c r="E137" s="17" t="s">
        <v>245</v>
      </c>
      <c r="F137" s="17" t="s">
        <v>51</v>
      </c>
      <c r="G137" s="9" t="s">
        <v>238</v>
      </c>
      <c r="H137" s="9"/>
      <c r="I137" s="18">
        <v>485.65174999999999</v>
      </c>
      <c r="J137" s="18">
        <v>316.28028999999998</v>
      </c>
      <c r="K137" s="35">
        <f t="shared" si="3"/>
        <v>65.124915126940238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78" x14ac:dyDescent="0.3">
      <c r="A138" s="12" t="s">
        <v>252</v>
      </c>
      <c r="B138" s="9" t="s">
        <v>253</v>
      </c>
      <c r="C138" s="17" t="s">
        <v>235</v>
      </c>
      <c r="D138" s="17" t="s">
        <v>236</v>
      </c>
      <c r="E138" s="17" t="s">
        <v>245</v>
      </c>
      <c r="F138" s="17" t="s">
        <v>51</v>
      </c>
      <c r="G138" s="9" t="s">
        <v>238</v>
      </c>
      <c r="H138" s="9"/>
      <c r="I138" s="18">
        <v>1626.9770000000001</v>
      </c>
      <c r="J138" s="18">
        <v>1574.972</v>
      </c>
      <c r="K138" s="35">
        <f t="shared" si="3"/>
        <v>96.803581120077283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78" x14ac:dyDescent="0.3">
      <c r="A139" s="12" t="s">
        <v>254</v>
      </c>
      <c r="B139" s="9" t="s">
        <v>255</v>
      </c>
      <c r="C139" s="17" t="s">
        <v>235</v>
      </c>
      <c r="D139" s="17" t="s">
        <v>236</v>
      </c>
      <c r="E139" s="17" t="s">
        <v>256</v>
      </c>
      <c r="F139" s="17" t="s">
        <v>26</v>
      </c>
      <c r="G139" s="9" t="s">
        <v>238</v>
      </c>
      <c r="H139" s="9" t="s">
        <v>28</v>
      </c>
      <c r="I139" s="18">
        <v>131272.33585999999</v>
      </c>
      <c r="J139" s="18">
        <v>13163.457609999999</v>
      </c>
      <c r="K139" s="35">
        <f t="shared" si="3"/>
        <v>10.027594560394379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78" x14ac:dyDescent="0.3">
      <c r="A140" s="12" t="s">
        <v>257</v>
      </c>
      <c r="B140" s="9" t="s">
        <v>258</v>
      </c>
      <c r="C140" s="17" t="s">
        <v>235</v>
      </c>
      <c r="D140" s="17" t="s">
        <v>236</v>
      </c>
      <c r="E140" s="17" t="s">
        <v>256</v>
      </c>
      <c r="F140" s="17" t="s">
        <v>26</v>
      </c>
      <c r="G140" s="9" t="s">
        <v>238</v>
      </c>
      <c r="H140" s="9" t="s">
        <v>189</v>
      </c>
      <c r="I140" s="18">
        <v>6000</v>
      </c>
      <c r="J140" s="18"/>
      <c r="K140" s="35" t="str">
        <f t="shared" si="3"/>
        <v>0,0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x14ac:dyDescent="0.3">
      <c r="A141" s="22" t="s">
        <v>259</v>
      </c>
      <c r="B141" s="23" t="s">
        <v>260</v>
      </c>
      <c r="C141" s="24"/>
      <c r="D141" s="24"/>
      <c r="E141" s="24"/>
      <c r="F141" s="24"/>
      <c r="G141" s="25"/>
      <c r="H141" s="26"/>
      <c r="I141" s="27">
        <v>32679.375</v>
      </c>
      <c r="J141" s="27">
        <v>32679.375</v>
      </c>
      <c r="K141" s="36">
        <f t="shared" si="3"/>
        <v>100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78" x14ac:dyDescent="0.3">
      <c r="A142" s="12" t="s">
        <v>261</v>
      </c>
      <c r="B142" s="9" t="s">
        <v>262</v>
      </c>
      <c r="C142" s="17" t="s">
        <v>235</v>
      </c>
      <c r="D142" s="17" t="s">
        <v>263</v>
      </c>
      <c r="E142" s="17" t="s">
        <v>264</v>
      </c>
      <c r="F142" s="17" t="s">
        <v>51</v>
      </c>
      <c r="G142" s="9" t="s">
        <v>238</v>
      </c>
      <c r="H142" s="9"/>
      <c r="I142" s="18">
        <v>26679.375</v>
      </c>
      <c r="J142" s="18">
        <v>26679.375</v>
      </c>
      <c r="K142" s="35">
        <f t="shared" si="3"/>
        <v>100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78" x14ac:dyDescent="0.3">
      <c r="A143" s="12" t="s">
        <v>265</v>
      </c>
      <c r="B143" s="9" t="s">
        <v>266</v>
      </c>
      <c r="C143" s="17" t="s">
        <v>235</v>
      </c>
      <c r="D143" s="17" t="s">
        <v>263</v>
      </c>
      <c r="E143" s="17" t="s">
        <v>264</v>
      </c>
      <c r="F143" s="17" t="s">
        <v>51</v>
      </c>
      <c r="G143" s="9" t="s">
        <v>238</v>
      </c>
      <c r="H143" s="9"/>
      <c r="I143" s="18">
        <v>6000</v>
      </c>
      <c r="J143" s="18">
        <v>6000</v>
      </c>
      <c r="K143" s="35">
        <f t="shared" si="3"/>
        <v>100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46.8" x14ac:dyDescent="0.3">
      <c r="A144" s="22" t="s">
        <v>267</v>
      </c>
      <c r="B144" s="23" t="s">
        <v>268</v>
      </c>
      <c r="C144" s="24"/>
      <c r="D144" s="24"/>
      <c r="E144" s="24"/>
      <c r="F144" s="24"/>
      <c r="G144" s="25"/>
      <c r="H144" s="26"/>
      <c r="I144" s="27">
        <v>41015.817539999996</v>
      </c>
      <c r="J144" s="27">
        <v>21506.7366</v>
      </c>
      <c r="K144" s="36">
        <f t="shared" ref="K144:K159" si="4">IF(AND(J144="",I144&lt;&gt;""),"0,0",(IF(I144="","",(J144/I144)*100)))</f>
        <v>52.435225944297983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31.2" x14ac:dyDescent="0.3">
      <c r="A145" s="22" t="s">
        <v>269</v>
      </c>
      <c r="B145" s="23" t="s">
        <v>270</v>
      </c>
      <c r="C145" s="24"/>
      <c r="D145" s="24"/>
      <c r="E145" s="24"/>
      <c r="F145" s="24"/>
      <c r="G145" s="25"/>
      <c r="H145" s="26"/>
      <c r="I145" s="27">
        <v>41015.817539999996</v>
      </c>
      <c r="J145" s="27">
        <v>21506.7366</v>
      </c>
      <c r="K145" s="36">
        <f t="shared" si="4"/>
        <v>52.435225944297983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78" x14ac:dyDescent="0.3">
      <c r="A146" s="12" t="s">
        <v>271</v>
      </c>
      <c r="B146" s="9" t="s">
        <v>272</v>
      </c>
      <c r="C146" s="17" t="s">
        <v>49</v>
      </c>
      <c r="D146" s="17" t="s">
        <v>273</v>
      </c>
      <c r="E146" s="17" t="s">
        <v>274</v>
      </c>
      <c r="F146" s="17" t="s">
        <v>26</v>
      </c>
      <c r="G146" s="9" t="s">
        <v>52</v>
      </c>
      <c r="H146" s="9" t="s">
        <v>215</v>
      </c>
      <c r="I146" s="18">
        <v>41015.817539999996</v>
      </c>
      <c r="J146" s="18">
        <v>21506.7366</v>
      </c>
      <c r="K146" s="35">
        <f t="shared" si="4"/>
        <v>52.435225944297983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62.4" x14ac:dyDescent="0.3">
      <c r="A147" s="22" t="s">
        <v>275</v>
      </c>
      <c r="B147" s="23" t="s">
        <v>276</v>
      </c>
      <c r="C147" s="24"/>
      <c r="D147" s="24"/>
      <c r="E147" s="24"/>
      <c r="F147" s="24"/>
      <c r="G147" s="25"/>
      <c r="H147" s="26"/>
      <c r="I147" s="27">
        <v>110998.51394999999</v>
      </c>
      <c r="J147" s="27"/>
      <c r="K147" s="36" t="str">
        <f t="shared" si="4"/>
        <v>0,0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46.8" x14ac:dyDescent="0.3">
      <c r="A148" s="22" t="s">
        <v>277</v>
      </c>
      <c r="B148" s="23" t="s">
        <v>278</v>
      </c>
      <c r="C148" s="24"/>
      <c r="D148" s="24"/>
      <c r="E148" s="24"/>
      <c r="F148" s="24"/>
      <c r="G148" s="25"/>
      <c r="H148" s="26"/>
      <c r="I148" s="27">
        <v>110998.51394999999</v>
      </c>
      <c r="J148" s="27"/>
      <c r="K148" s="36" t="str">
        <f t="shared" si="4"/>
        <v>0,0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62.4" x14ac:dyDescent="0.3">
      <c r="A149" s="12" t="s">
        <v>279</v>
      </c>
      <c r="B149" s="9" t="s">
        <v>280</v>
      </c>
      <c r="C149" s="17" t="s">
        <v>23</v>
      </c>
      <c r="D149" s="17" t="s">
        <v>24</v>
      </c>
      <c r="E149" s="17" t="s">
        <v>281</v>
      </c>
      <c r="F149" s="17" t="s">
        <v>26</v>
      </c>
      <c r="G149" s="9" t="s">
        <v>27</v>
      </c>
      <c r="H149" s="9" t="s">
        <v>215</v>
      </c>
      <c r="I149" s="18">
        <v>3341.25</v>
      </c>
      <c r="J149" s="18"/>
      <c r="K149" s="35" t="str">
        <f t="shared" si="4"/>
        <v>0,0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62.4" x14ac:dyDescent="0.3">
      <c r="A150" s="12" t="s">
        <v>282</v>
      </c>
      <c r="B150" s="9" t="s">
        <v>283</v>
      </c>
      <c r="C150" s="17" t="s">
        <v>23</v>
      </c>
      <c r="D150" s="17" t="s">
        <v>24</v>
      </c>
      <c r="E150" s="17" t="s">
        <v>284</v>
      </c>
      <c r="F150" s="17" t="s">
        <v>26</v>
      </c>
      <c r="G150" s="9" t="s">
        <v>27</v>
      </c>
      <c r="H150" s="9"/>
      <c r="I150" s="18">
        <v>100564.67922000001</v>
      </c>
      <c r="J150" s="18"/>
      <c r="K150" s="35" t="str">
        <f t="shared" si="4"/>
        <v>0,0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46.8" x14ac:dyDescent="0.3">
      <c r="A151" s="12"/>
      <c r="B151" s="9"/>
      <c r="C151" s="17" t="s">
        <v>23</v>
      </c>
      <c r="D151" s="17" t="s">
        <v>24</v>
      </c>
      <c r="E151" s="17" t="s">
        <v>284</v>
      </c>
      <c r="F151" s="17" t="s">
        <v>26</v>
      </c>
      <c r="G151" s="9" t="s">
        <v>27</v>
      </c>
      <c r="H151" s="9" t="s">
        <v>228</v>
      </c>
      <c r="I151" s="18">
        <v>31040.41145</v>
      </c>
      <c r="J151" s="18"/>
      <c r="K151" s="35" t="str">
        <f t="shared" si="4"/>
        <v>0,0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46.8" x14ac:dyDescent="0.3">
      <c r="A152" s="12"/>
      <c r="B152" s="9"/>
      <c r="C152" s="17" t="s">
        <v>23</v>
      </c>
      <c r="D152" s="17" t="s">
        <v>24</v>
      </c>
      <c r="E152" s="17" t="s">
        <v>284</v>
      </c>
      <c r="F152" s="17" t="s">
        <v>26</v>
      </c>
      <c r="G152" s="9" t="s">
        <v>27</v>
      </c>
      <c r="H152" s="9" t="s">
        <v>285</v>
      </c>
      <c r="I152" s="18">
        <v>69524.267770000006</v>
      </c>
      <c r="J152" s="18"/>
      <c r="K152" s="35" t="str">
        <f t="shared" si="4"/>
        <v>0,0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46.8" x14ac:dyDescent="0.3">
      <c r="A153" s="12" t="s">
        <v>286</v>
      </c>
      <c r="B153" s="9" t="s">
        <v>287</v>
      </c>
      <c r="C153" s="17" t="s">
        <v>23</v>
      </c>
      <c r="D153" s="17" t="s">
        <v>24</v>
      </c>
      <c r="E153" s="17" t="s">
        <v>288</v>
      </c>
      <c r="F153" s="17" t="s">
        <v>26</v>
      </c>
      <c r="G153" s="9" t="s">
        <v>27</v>
      </c>
      <c r="H153" s="9" t="s">
        <v>289</v>
      </c>
      <c r="I153" s="18">
        <v>7092.5847299999996</v>
      </c>
      <c r="J153" s="18"/>
      <c r="K153" s="35" t="str">
        <f t="shared" si="4"/>
        <v>0,0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46.8" x14ac:dyDescent="0.3">
      <c r="A154" s="22" t="s">
        <v>290</v>
      </c>
      <c r="B154" s="23" t="s">
        <v>291</v>
      </c>
      <c r="C154" s="24"/>
      <c r="D154" s="24"/>
      <c r="E154" s="24"/>
      <c r="F154" s="24"/>
      <c r="G154" s="25"/>
      <c r="H154" s="26"/>
      <c r="I154" s="27">
        <v>28000</v>
      </c>
      <c r="J154" s="27"/>
      <c r="K154" s="36" t="str">
        <f t="shared" si="4"/>
        <v>0,0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46.8" x14ac:dyDescent="0.3">
      <c r="A155" s="22" t="s">
        <v>292</v>
      </c>
      <c r="B155" s="23" t="s">
        <v>293</v>
      </c>
      <c r="C155" s="24"/>
      <c r="D155" s="24"/>
      <c r="E155" s="24"/>
      <c r="F155" s="24"/>
      <c r="G155" s="25"/>
      <c r="H155" s="26"/>
      <c r="I155" s="27">
        <v>28000</v>
      </c>
      <c r="J155" s="27"/>
      <c r="K155" s="36" t="str">
        <f t="shared" si="4"/>
        <v>0,0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62.4" x14ac:dyDescent="0.3">
      <c r="A156" s="12" t="s">
        <v>294</v>
      </c>
      <c r="B156" s="9" t="s">
        <v>295</v>
      </c>
      <c r="C156" s="17" t="s">
        <v>296</v>
      </c>
      <c r="D156" s="17" t="s">
        <v>297</v>
      </c>
      <c r="E156" s="17" t="s">
        <v>298</v>
      </c>
      <c r="F156" s="17" t="s">
        <v>26</v>
      </c>
      <c r="G156" s="9" t="s">
        <v>299</v>
      </c>
      <c r="H156" s="9" t="s">
        <v>300</v>
      </c>
      <c r="I156" s="18">
        <v>10000</v>
      </c>
      <c r="J156" s="18"/>
      <c r="K156" s="35" t="str">
        <f t="shared" si="4"/>
        <v>0,0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62.4" x14ac:dyDescent="0.3">
      <c r="A157" s="12" t="s">
        <v>301</v>
      </c>
      <c r="B157" s="9" t="s">
        <v>302</v>
      </c>
      <c r="C157" s="17" t="s">
        <v>296</v>
      </c>
      <c r="D157" s="17" t="s">
        <v>297</v>
      </c>
      <c r="E157" s="17" t="s">
        <v>298</v>
      </c>
      <c r="F157" s="17" t="s">
        <v>26</v>
      </c>
      <c r="G157" s="9" t="s">
        <v>299</v>
      </c>
      <c r="H157" s="9" t="s">
        <v>303</v>
      </c>
      <c r="I157" s="18">
        <v>8000</v>
      </c>
      <c r="J157" s="18"/>
      <c r="K157" s="35" t="str">
        <f t="shared" si="4"/>
        <v>0,0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93.6" x14ac:dyDescent="0.3">
      <c r="A158" s="12" t="s">
        <v>304</v>
      </c>
      <c r="B158" s="9" t="s">
        <v>305</v>
      </c>
      <c r="C158" s="17" t="s">
        <v>296</v>
      </c>
      <c r="D158" s="17" t="s">
        <v>297</v>
      </c>
      <c r="E158" s="17" t="s">
        <v>298</v>
      </c>
      <c r="F158" s="17" t="s">
        <v>26</v>
      </c>
      <c r="G158" s="9" t="s">
        <v>299</v>
      </c>
      <c r="H158" s="9" t="s">
        <v>215</v>
      </c>
      <c r="I158" s="18">
        <v>10000</v>
      </c>
      <c r="J158" s="18"/>
      <c r="K158" s="35" t="str">
        <f t="shared" si="4"/>
        <v>0,0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x14ac:dyDescent="0.3">
      <c r="A159" s="13"/>
      <c r="B159" s="72" t="s">
        <v>306</v>
      </c>
      <c r="C159" s="24"/>
      <c r="D159" s="24"/>
      <c r="E159" s="24"/>
      <c r="F159" s="24"/>
      <c r="G159" s="73"/>
      <c r="H159" s="72"/>
      <c r="I159" s="74">
        <v>3866750.3788100001</v>
      </c>
      <c r="J159" s="74">
        <v>878706.68111</v>
      </c>
      <c r="K159" s="75">
        <f t="shared" si="4"/>
        <v>22.724680804981872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15" customFormat="1" ht="31.2" x14ac:dyDescent="0.25">
      <c r="A160" s="38" t="s">
        <v>16</v>
      </c>
      <c r="B160" s="38" t="s">
        <v>17</v>
      </c>
      <c r="C160" s="76"/>
      <c r="D160" s="76"/>
      <c r="E160" s="76"/>
      <c r="F160" s="76"/>
      <c r="G160" s="76"/>
      <c r="H160" s="76"/>
      <c r="I160" s="76"/>
      <c r="J160" s="76"/>
      <c r="K160" s="77"/>
    </row>
    <row r="161" spans="1:25" s="3" customFormat="1" ht="46.8" x14ac:dyDescent="0.3">
      <c r="A161" s="22" t="s">
        <v>9</v>
      </c>
      <c r="B161" s="65" t="s">
        <v>18</v>
      </c>
      <c r="C161" s="66"/>
      <c r="D161" s="66"/>
      <c r="E161" s="66"/>
      <c r="F161" s="66"/>
      <c r="G161" s="67"/>
      <c r="H161" s="68"/>
      <c r="I161" s="69">
        <v>337584.48846999998</v>
      </c>
      <c r="J161" s="69">
        <v>129737.89187000001</v>
      </c>
      <c r="K161" s="70">
        <f t="shared" ref="K161:K183" si="5">IF(AND(J161="",I161&lt;&gt;""),"0,0",(IF(I161="","",(J161/I161)*100)))</f>
        <v>38.431236120473997</v>
      </c>
      <c r="L161" s="10"/>
      <c r="M161" s="10"/>
      <c r="N161" s="10"/>
      <c r="O161" s="10"/>
      <c r="P161" s="10"/>
      <c r="Q161" s="10"/>
      <c r="R161" s="10"/>
      <c r="S161" s="10"/>
      <c r="T161" s="2"/>
      <c r="U161" s="2"/>
      <c r="V161" s="2"/>
      <c r="W161" s="2"/>
      <c r="X161" s="2"/>
      <c r="Y161" s="2"/>
    </row>
    <row r="162" spans="1:25" s="3" customFormat="1" ht="46.8" x14ac:dyDescent="0.3">
      <c r="A162" s="22" t="s">
        <v>19</v>
      </c>
      <c r="B162" s="23" t="s">
        <v>20</v>
      </c>
      <c r="C162" s="24"/>
      <c r="D162" s="24"/>
      <c r="E162" s="24"/>
      <c r="F162" s="24"/>
      <c r="G162" s="25"/>
      <c r="H162" s="26"/>
      <c r="I162" s="27">
        <v>337584.48846999998</v>
      </c>
      <c r="J162" s="27">
        <v>129737.89187000001</v>
      </c>
      <c r="K162" s="36">
        <f t="shared" si="5"/>
        <v>38.431236120473997</v>
      </c>
      <c r="L162" s="10"/>
      <c r="M162" s="10"/>
      <c r="N162" s="10"/>
      <c r="O162" s="10"/>
      <c r="P162" s="10"/>
      <c r="Q162" s="10"/>
      <c r="R162" s="10"/>
      <c r="S162" s="10"/>
      <c r="T162" s="2"/>
      <c r="U162" s="2"/>
      <c r="V162" s="2"/>
      <c r="W162" s="2"/>
      <c r="X162" s="2"/>
      <c r="Y162" s="2"/>
    </row>
    <row r="163" spans="1:25" s="3" customFormat="1" ht="46.8" x14ac:dyDescent="0.3">
      <c r="A163" s="12" t="s">
        <v>21</v>
      </c>
      <c r="B163" s="9" t="s">
        <v>22</v>
      </c>
      <c r="C163" s="17" t="s">
        <v>23</v>
      </c>
      <c r="D163" s="17" t="s">
        <v>24</v>
      </c>
      <c r="E163" s="17" t="s">
        <v>25</v>
      </c>
      <c r="F163" s="17" t="s">
        <v>26</v>
      </c>
      <c r="G163" s="9" t="s">
        <v>27</v>
      </c>
      <c r="H163" s="9"/>
      <c r="I163" s="18">
        <v>337584.48846999998</v>
      </c>
      <c r="J163" s="18">
        <v>129737.89187000001</v>
      </c>
      <c r="K163" s="35">
        <f t="shared" si="5"/>
        <v>38.431236120473997</v>
      </c>
      <c r="L163" s="11"/>
      <c r="M163" s="11"/>
      <c r="N163" s="11"/>
      <c r="O163" s="11"/>
      <c r="P163" s="11"/>
      <c r="Q163" s="11"/>
      <c r="R163" s="11"/>
      <c r="S163" s="11"/>
      <c r="T163" s="2"/>
      <c r="U163" s="2"/>
      <c r="V163" s="2"/>
      <c r="W163" s="2"/>
      <c r="X163" s="2"/>
      <c r="Y163" s="2"/>
    </row>
    <row r="164" spans="1:25" s="3" customFormat="1" ht="46.8" x14ac:dyDescent="0.3">
      <c r="A164" s="12"/>
      <c r="B164" s="9"/>
      <c r="C164" s="17" t="s">
        <v>23</v>
      </c>
      <c r="D164" s="17" t="s">
        <v>24</v>
      </c>
      <c r="E164" s="17" t="s">
        <v>25</v>
      </c>
      <c r="F164" s="17" t="s">
        <v>26</v>
      </c>
      <c r="G164" s="9" t="s">
        <v>27</v>
      </c>
      <c r="H164" s="9" t="s">
        <v>28</v>
      </c>
      <c r="I164" s="18">
        <v>11649.338959999999</v>
      </c>
      <c r="J164" s="18"/>
      <c r="K164" s="35" t="str">
        <f t="shared" si="5"/>
        <v>0,0</v>
      </c>
      <c r="L164" s="11"/>
      <c r="M164" s="11"/>
      <c r="N164" s="11"/>
      <c r="O164" s="11"/>
      <c r="P164" s="11"/>
      <c r="Q164" s="11"/>
      <c r="R164" s="11"/>
      <c r="S164" s="11"/>
      <c r="T164" s="2"/>
      <c r="U164" s="2"/>
      <c r="V164" s="2"/>
      <c r="W164" s="2"/>
      <c r="X164" s="2"/>
      <c r="Y164" s="2"/>
    </row>
    <row r="165" spans="1:25" s="3" customFormat="1" ht="28.2" x14ac:dyDescent="0.3">
      <c r="A165" s="28"/>
      <c r="B165" s="29" t="s">
        <v>29</v>
      </c>
      <c r="C165" s="30"/>
      <c r="D165" s="30"/>
      <c r="E165" s="30"/>
      <c r="F165" s="30"/>
      <c r="G165" s="31"/>
      <c r="H165" s="31"/>
      <c r="I165" s="32">
        <v>8154.5372699999998</v>
      </c>
      <c r="J165" s="32"/>
      <c r="K165" s="37" t="str">
        <f t="shared" si="5"/>
        <v>0,0</v>
      </c>
      <c r="L165" s="21"/>
      <c r="M165" s="21"/>
      <c r="N165" s="21"/>
      <c r="O165" s="21"/>
      <c r="P165" s="21"/>
      <c r="Q165" s="21"/>
      <c r="R165" s="21"/>
      <c r="S165" s="21"/>
      <c r="T165" s="2"/>
      <c r="U165" s="2"/>
      <c r="V165" s="2"/>
      <c r="W165" s="2"/>
      <c r="X165" s="2"/>
      <c r="Y165" s="2"/>
    </row>
    <row r="166" spans="1:25" s="3" customFormat="1" ht="28.2" x14ac:dyDescent="0.3">
      <c r="A166" s="28"/>
      <c r="B166" s="29" t="s">
        <v>30</v>
      </c>
      <c r="C166" s="30"/>
      <c r="D166" s="30"/>
      <c r="E166" s="30"/>
      <c r="F166" s="30"/>
      <c r="G166" s="31"/>
      <c r="H166" s="31"/>
      <c r="I166" s="32">
        <v>3494.8016899999998</v>
      </c>
      <c r="J166" s="32"/>
      <c r="K166" s="37" t="str">
        <f t="shared" si="5"/>
        <v>0,0</v>
      </c>
      <c r="L166" s="21"/>
      <c r="M166" s="21"/>
      <c r="N166" s="21"/>
      <c r="O166" s="21"/>
      <c r="P166" s="21"/>
      <c r="Q166" s="21"/>
      <c r="R166" s="21"/>
      <c r="S166" s="21"/>
      <c r="T166" s="2"/>
      <c r="U166" s="2"/>
      <c r="V166" s="2"/>
      <c r="W166" s="2"/>
      <c r="X166" s="2"/>
      <c r="Y166" s="2"/>
    </row>
    <row r="167" spans="1:25" s="3" customFormat="1" ht="46.8" x14ac:dyDescent="0.3">
      <c r="A167" s="12"/>
      <c r="B167" s="9"/>
      <c r="C167" s="17" t="s">
        <v>23</v>
      </c>
      <c r="D167" s="17" t="s">
        <v>24</v>
      </c>
      <c r="E167" s="17" t="s">
        <v>25</v>
      </c>
      <c r="F167" s="17" t="s">
        <v>26</v>
      </c>
      <c r="G167" s="9" t="s">
        <v>27</v>
      </c>
      <c r="H167" s="9" t="s">
        <v>31</v>
      </c>
      <c r="I167" s="18">
        <v>77669.606480000002</v>
      </c>
      <c r="J167" s="18">
        <v>67351.935649999999</v>
      </c>
      <c r="K167" s="35">
        <f t="shared" si="5"/>
        <v>86.715948106861063</v>
      </c>
      <c r="L167" s="11"/>
      <c r="M167" s="11"/>
      <c r="N167" s="11"/>
      <c r="O167" s="11"/>
      <c r="P167" s="11"/>
      <c r="Q167" s="11"/>
      <c r="R167" s="11"/>
      <c r="S167" s="11"/>
      <c r="T167" s="2"/>
      <c r="U167" s="2"/>
      <c r="V167" s="2"/>
      <c r="W167" s="2"/>
      <c r="X167" s="2"/>
      <c r="Y167" s="2"/>
    </row>
    <row r="168" spans="1:25" s="3" customFormat="1" ht="28.2" x14ac:dyDescent="0.3">
      <c r="A168" s="28"/>
      <c r="B168" s="29" t="s">
        <v>29</v>
      </c>
      <c r="C168" s="30"/>
      <c r="D168" s="30"/>
      <c r="E168" s="30"/>
      <c r="F168" s="30"/>
      <c r="G168" s="31"/>
      <c r="H168" s="31"/>
      <c r="I168" s="32">
        <v>39122.583579999999</v>
      </c>
      <c r="J168" s="32">
        <v>28804.91275</v>
      </c>
      <c r="K168" s="37">
        <f t="shared" si="5"/>
        <v>73.627327528352353</v>
      </c>
      <c r="L168" s="21"/>
      <c r="M168" s="21"/>
      <c r="N168" s="21"/>
      <c r="O168" s="21"/>
      <c r="P168" s="21"/>
      <c r="Q168" s="21"/>
      <c r="R168" s="21"/>
      <c r="S168" s="21"/>
      <c r="T168" s="2"/>
      <c r="U168" s="2"/>
      <c r="V168" s="2"/>
      <c r="W168" s="2"/>
      <c r="X168" s="2"/>
      <c r="Y168" s="2"/>
    </row>
    <row r="169" spans="1:25" s="3" customFormat="1" ht="28.2" x14ac:dyDescent="0.3">
      <c r="A169" s="28"/>
      <c r="B169" s="29" t="s">
        <v>30</v>
      </c>
      <c r="C169" s="30"/>
      <c r="D169" s="30"/>
      <c r="E169" s="30"/>
      <c r="F169" s="30"/>
      <c r="G169" s="31"/>
      <c r="H169" s="31"/>
      <c r="I169" s="32">
        <v>38547.022900000004</v>
      </c>
      <c r="J169" s="32">
        <v>38547.022900000004</v>
      </c>
      <c r="K169" s="37">
        <f t="shared" si="5"/>
        <v>100</v>
      </c>
      <c r="L169" s="21"/>
      <c r="M169" s="21"/>
      <c r="N169" s="21"/>
      <c r="O169" s="21"/>
      <c r="P169" s="21"/>
      <c r="Q169" s="21"/>
      <c r="R169" s="21"/>
      <c r="S169" s="21"/>
      <c r="T169" s="2"/>
      <c r="U169" s="2"/>
      <c r="V169" s="2"/>
      <c r="W169" s="2"/>
      <c r="X169" s="2"/>
      <c r="Y169" s="2"/>
    </row>
    <row r="170" spans="1:25" s="3" customFormat="1" ht="46.8" x14ac:dyDescent="0.3">
      <c r="A170" s="12"/>
      <c r="B170" s="9"/>
      <c r="C170" s="17" t="s">
        <v>23</v>
      </c>
      <c r="D170" s="17" t="s">
        <v>24</v>
      </c>
      <c r="E170" s="17" t="s">
        <v>25</v>
      </c>
      <c r="F170" s="17" t="s">
        <v>26</v>
      </c>
      <c r="G170" s="9" t="s">
        <v>27</v>
      </c>
      <c r="H170" s="9" t="s">
        <v>32</v>
      </c>
      <c r="I170" s="18">
        <v>14503.9316</v>
      </c>
      <c r="J170" s="18">
        <v>4600.2493800000002</v>
      </c>
      <c r="K170" s="35">
        <f t="shared" si="5"/>
        <v>31.717257822699608</v>
      </c>
      <c r="L170" s="11"/>
      <c r="M170" s="11"/>
      <c r="N170" s="11"/>
      <c r="O170" s="11"/>
      <c r="P170" s="11"/>
      <c r="Q170" s="11"/>
      <c r="R170" s="11"/>
      <c r="S170" s="11"/>
      <c r="T170" s="2"/>
      <c r="U170" s="2"/>
      <c r="V170" s="2"/>
      <c r="W170" s="2"/>
      <c r="X170" s="2"/>
      <c r="Y170" s="2"/>
    </row>
    <row r="171" spans="1:25" s="3" customFormat="1" ht="28.2" x14ac:dyDescent="0.3">
      <c r="A171" s="28"/>
      <c r="B171" s="29" t="s">
        <v>29</v>
      </c>
      <c r="C171" s="30"/>
      <c r="D171" s="30"/>
      <c r="E171" s="30"/>
      <c r="F171" s="30"/>
      <c r="G171" s="31"/>
      <c r="H171" s="31"/>
      <c r="I171" s="32">
        <v>10455.475839999999</v>
      </c>
      <c r="J171" s="32">
        <v>3689.8726099999999</v>
      </c>
      <c r="K171" s="37">
        <f t="shared" si="5"/>
        <v>35.291292969024738</v>
      </c>
      <c r="L171" s="21"/>
      <c r="M171" s="21"/>
      <c r="N171" s="21"/>
      <c r="O171" s="21"/>
      <c r="P171" s="21"/>
      <c r="Q171" s="21"/>
      <c r="R171" s="21"/>
      <c r="S171" s="21"/>
      <c r="T171" s="2"/>
      <c r="U171" s="2"/>
      <c r="V171" s="2"/>
      <c r="W171" s="2"/>
      <c r="X171" s="2"/>
      <c r="Y171" s="2"/>
    </row>
    <row r="172" spans="1:25" s="3" customFormat="1" ht="28.2" x14ac:dyDescent="0.3">
      <c r="A172" s="28"/>
      <c r="B172" s="29" t="s">
        <v>30</v>
      </c>
      <c r="C172" s="30"/>
      <c r="D172" s="30"/>
      <c r="E172" s="30"/>
      <c r="F172" s="30"/>
      <c r="G172" s="31"/>
      <c r="H172" s="31"/>
      <c r="I172" s="32">
        <v>4048.4557599999998</v>
      </c>
      <c r="J172" s="32">
        <v>910.37676999999996</v>
      </c>
      <c r="K172" s="37">
        <f t="shared" si="5"/>
        <v>22.487012924651548</v>
      </c>
      <c r="L172" s="21"/>
      <c r="M172" s="21"/>
      <c r="N172" s="21"/>
      <c r="O172" s="21"/>
      <c r="P172" s="21"/>
      <c r="Q172" s="21"/>
      <c r="R172" s="21"/>
      <c r="S172" s="21"/>
      <c r="T172" s="2"/>
      <c r="U172" s="2"/>
      <c r="V172" s="2"/>
      <c r="W172" s="2"/>
      <c r="X172" s="2"/>
      <c r="Y172" s="2"/>
    </row>
    <row r="173" spans="1:25" s="3" customFormat="1" ht="46.8" x14ac:dyDescent="0.3">
      <c r="A173" s="12"/>
      <c r="B173" s="9"/>
      <c r="C173" s="17" t="s">
        <v>23</v>
      </c>
      <c r="D173" s="17" t="s">
        <v>24</v>
      </c>
      <c r="E173" s="17" t="s">
        <v>25</v>
      </c>
      <c r="F173" s="17" t="s">
        <v>26</v>
      </c>
      <c r="G173" s="9" t="s">
        <v>27</v>
      </c>
      <c r="H173" s="9" t="s">
        <v>33</v>
      </c>
      <c r="I173" s="18">
        <v>96401.017229999998</v>
      </c>
      <c r="J173" s="18">
        <v>29421.92195</v>
      </c>
      <c r="K173" s="35">
        <f t="shared" si="5"/>
        <v>30.520343867122492</v>
      </c>
      <c r="L173" s="11"/>
      <c r="M173" s="11"/>
      <c r="N173" s="11"/>
      <c r="O173" s="11"/>
      <c r="P173" s="11"/>
      <c r="Q173" s="11"/>
      <c r="R173" s="11"/>
      <c r="S173" s="11"/>
      <c r="T173" s="2"/>
      <c r="U173" s="2"/>
      <c r="V173" s="2"/>
      <c r="W173" s="2"/>
      <c r="X173" s="2"/>
      <c r="Y173" s="2"/>
    </row>
    <row r="174" spans="1:25" s="3" customFormat="1" ht="28.2" x14ac:dyDescent="0.3">
      <c r="A174" s="28"/>
      <c r="B174" s="29" t="s">
        <v>29</v>
      </c>
      <c r="C174" s="30"/>
      <c r="D174" s="30"/>
      <c r="E174" s="30"/>
      <c r="F174" s="30"/>
      <c r="G174" s="31"/>
      <c r="H174" s="31"/>
      <c r="I174" s="32">
        <v>57711.605539999997</v>
      </c>
      <c r="J174" s="32"/>
      <c r="K174" s="37" t="str">
        <f t="shared" si="5"/>
        <v>0,0</v>
      </c>
      <c r="L174" s="21"/>
      <c r="M174" s="21"/>
      <c r="N174" s="21"/>
      <c r="O174" s="21"/>
      <c r="P174" s="21"/>
      <c r="Q174" s="21"/>
      <c r="R174" s="21"/>
      <c r="S174" s="21"/>
      <c r="T174" s="2"/>
      <c r="U174" s="2"/>
      <c r="V174" s="2"/>
      <c r="W174" s="2"/>
      <c r="X174" s="2"/>
      <c r="Y174" s="2"/>
    </row>
    <row r="175" spans="1:25" s="3" customFormat="1" ht="28.2" x14ac:dyDescent="0.3">
      <c r="A175" s="28"/>
      <c r="B175" s="29" t="s">
        <v>30</v>
      </c>
      <c r="C175" s="30"/>
      <c r="D175" s="30"/>
      <c r="E175" s="30"/>
      <c r="F175" s="30"/>
      <c r="G175" s="31"/>
      <c r="H175" s="31"/>
      <c r="I175" s="32">
        <v>38689.411690000001</v>
      </c>
      <c r="J175" s="32">
        <v>29421.92195</v>
      </c>
      <c r="K175" s="37">
        <f t="shared" si="5"/>
        <v>76.046444401233032</v>
      </c>
      <c r="L175" s="21"/>
      <c r="M175" s="21"/>
      <c r="N175" s="21"/>
      <c r="O175" s="21"/>
      <c r="P175" s="21"/>
      <c r="Q175" s="21"/>
      <c r="R175" s="21"/>
      <c r="S175" s="21"/>
      <c r="T175" s="2"/>
      <c r="U175" s="2"/>
      <c r="V175" s="2"/>
      <c r="W175" s="2"/>
      <c r="X175" s="2"/>
      <c r="Y175" s="2"/>
    </row>
    <row r="176" spans="1:25" s="3" customFormat="1" ht="46.8" x14ac:dyDescent="0.3">
      <c r="A176" s="12"/>
      <c r="B176" s="9"/>
      <c r="C176" s="17" t="s">
        <v>23</v>
      </c>
      <c r="D176" s="17" t="s">
        <v>24</v>
      </c>
      <c r="E176" s="17" t="s">
        <v>25</v>
      </c>
      <c r="F176" s="17" t="s">
        <v>26</v>
      </c>
      <c r="G176" s="9" t="s">
        <v>27</v>
      </c>
      <c r="H176" s="9" t="s">
        <v>34</v>
      </c>
      <c r="I176" s="18">
        <v>137360.59419999999</v>
      </c>
      <c r="J176" s="18">
        <v>28363.784889999999</v>
      </c>
      <c r="K176" s="35">
        <f t="shared" si="5"/>
        <v>20.649142539891546</v>
      </c>
      <c r="L176" s="11"/>
      <c r="M176" s="11"/>
      <c r="N176" s="11"/>
      <c r="O176" s="11"/>
      <c r="P176" s="11"/>
      <c r="Q176" s="11"/>
      <c r="R176" s="11"/>
      <c r="S176" s="11"/>
      <c r="T176" s="2"/>
      <c r="U176" s="2"/>
      <c r="V176" s="2"/>
      <c r="W176" s="2"/>
      <c r="X176" s="2"/>
      <c r="Y176" s="2"/>
    </row>
    <row r="177" spans="1:25" s="3" customFormat="1" ht="28.2" x14ac:dyDescent="0.3">
      <c r="A177" s="28"/>
      <c r="B177" s="29" t="s">
        <v>29</v>
      </c>
      <c r="C177" s="30"/>
      <c r="D177" s="30"/>
      <c r="E177" s="30"/>
      <c r="F177" s="30"/>
      <c r="G177" s="31"/>
      <c r="H177" s="31"/>
      <c r="I177" s="32">
        <v>79369.270780000006</v>
      </c>
      <c r="J177" s="32"/>
      <c r="K177" s="37" t="str">
        <f t="shared" si="5"/>
        <v>0,0</v>
      </c>
      <c r="L177" s="21"/>
      <c r="M177" s="21"/>
      <c r="N177" s="21"/>
      <c r="O177" s="21"/>
      <c r="P177" s="21"/>
      <c r="Q177" s="21"/>
      <c r="R177" s="21"/>
      <c r="S177" s="21"/>
      <c r="T177" s="2"/>
      <c r="U177" s="2"/>
      <c r="V177" s="2"/>
      <c r="W177" s="2"/>
      <c r="X177" s="2"/>
      <c r="Y177" s="2"/>
    </row>
    <row r="178" spans="1:25" s="3" customFormat="1" ht="28.2" x14ac:dyDescent="0.3">
      <c r="A178" s="28"/>
      <c r="B178" s="29" t="s">
        <v>30</v>
      </c>
      <c r="C178" s="30"/>
      <c r="D178" s="30"/>
      <c r="E178" s="30"/>
      <c r="F178" s="30"/>
      <c r="G178" s="31"/>
      <c r="H178" s="31"/>
      <c r="I178" s="32">
        <v>57991.323420000001</v>
      </c>
      <c r="J178" s="32">
        <v>28363.784889999999</v>
      </c>
      <c r="K178" s="37">
        <f t="shared" si="5"/>
        <v>48.910394206002756</v>
      </c>
      <c r="L178" s="21"/>
      <c r="M178" s="21"/>
      <c r="N178" s="21"/>
      <c r="O178" s="21"/>
      <c r="P178" s="21"/>
      <c r="Q178" s="21"/>
      <c r="R178" s="21"/>
      <c r="S178" s="21"/>
      <c r="T178" s="2"/>
      <c r="U178" s="2"/>
      <c r="V178" s="2"/>
      <c r="W178" s="2"/>
      <c r="X178" s="2"/>
      <c r="Y178" s="2"/>
    </row>
    <row r="179" spans="1:25" s="3" customFormat="1" ht="78" x14ac:dyDescent="0.3">
      <c r="A179" s="22" t="s">
        <v>35</v>
      </c>
      <c r="B179" s="23" t="s">
        <v>36</v>
      </c>
      <c r="C179" s="24"/>
      <c r="D179" s="24"/>
      <c r="E179" s="24"/>
      <c r="F179" s="24"/>
      <c r="G179" s="25"/>
      <c r="H179" s="26"/>
      <c r="I179" s="27">
        <v>107012.79</v>
      </c>
      <c r="J179" s="27">
        <v>90000</v>
      </c>
      <c r="K179" s="36">
        <f t="shared" si="5"/>
        <v>84.102096581165682</v>
      </c>
      <c r="L179" s="10"/>
      <c r="M179" s="10"/>
      <c r="N179" s="10"/>
      <c r="O179" s="10"/>
      <c r="P179" s="10"/>
      <c r="Q179" s="10"/>
      <c r="R179" s="10"/>
      <c r="S179" s="10"/>
      <c r="T179" s="2"/>
      <c r="U179" s="2"/>
      <c r="V179" s="2"/>
      <c r="W179" s="2"/>
      <c r="X179" s="2"/>
      <c r="Y179" s="2"/>
    </row>
    <row r="180" spans="1:25" s="3" customFormat="1" ht="31.2" x14ac:dyDescent="0.3">
      <c r="A180" s="22" t="s">
        <v>37</v>
      </c>
      <c r="B180" s="23" t="s">
        <v>38</v>
      </c>
      <c r="C180" s="24"/>
      <c r="D180" s="24"/>
      <c r="E180" s="24"/>
      <c r="F180" s="24"/>
      <c r="G180" s="25"/>
      <c r="H180" s="26"/>
      <c r="I180" s="27">
        <v>107012.79</v>
      </c>
      <c r="J180" s="27">
        <v>90000</v>
      </c>
      <c r="K180" s="36">
        <f t="shared" si="5"/>
        <v>84.102096581165682</v>
      </c>
      <c r="L180" s="10"/>
      <c r="M180" s="10"/>
      <c r="N180" s="10"/>
      <c r="O180" s="10"/>
      <c r="P180" s="10"/>
      <c r="Q180" s="10"/>
      <c r="R180" s="10"/>
      <c r="S180" s="10"/>
      <c r="T180" s="2"/>
      <c r="U180" s="2"/>
      <c r="V180" s="2"/>
      <c r="W180" s="2"/>
      <c r="X180" s="2"/>
      <c r="Y180" s="2"/>
    </row>
    <row r="181" spans="1:25" s="3" customFormat="1" ht="93.6" x14ac:dyDescent="0.3">
      <c r="A181" s="12" t="s">
        <v>39</v>
      </c>
      <c r="B181" s="9" t="s">
        <v>40</v>
      </c>
      <c r="C181" s="17" t="s">
        <v>41</v>
      </c>
      <c r="D181" s="17" t="s">
        <v>42</v>
      </c>
      <c r="E181" s="17" t="s">
        <v>43</v>
      </c>
      <c r="F181" s="17" t="s">
        <v>26</v>
      </c>
      <c r="G181" s="9" t="s">
        <v>44</v>
      </c>
      <c r="H181" s="9" t="s">
        <v>45</v>
      </c>
      <c r="I181" s="18">
        <v>107012.79</v>
      </c>
      <c r="J181" s="18">
        <v>90000</v>
      </c>
      <c r="K181" s="35">
        <f t="shared" si="5"/>
        <v>84.102096581165682</v>
      </c>
      <c r="L181" s="11"/>
      <c r="M181" s="11"/>
      <c r="N181" s="11"/>
      <c r="O181" s="11"/>
      <c r="P181" s="11"/>
      <c r="Q181" s="11"/>
      <c r="R181" s="11"/>
      <c r="S181" s="11"/>
      <c r="T181" s="2"/>
      <c r="U181" s="2"/>
      <c r="V181" s="2"/>
      <c r="W181" s="2"/>
      <c r="X181" s="2"/>
      <c r="Y181" s="2"/>
    </row>
    <row r="182" spans="1:25" s="3" customFormat="1" ht="28.2" x14ac:dyDescent="0.3">
      <c r="A182" s="28"/>
      <c r="B182" s="29" t="s">
        <v>29</v>
      </c>
      <c r="C182" s="30"/>
      <c r="D182" s="30"/>
      <c r="E182" s="30"/>
      <c r="F182" s="30"/>
      <c r="G182" s="31"/>
      <c r="H182" s="31"/>
      <c r="I182" s="32">
        <v>107012.79</v>
      </c>
      <c r="J182" s="32">
        <v>90000</v>
      </c>
      <c r="K182" s="37">
        <f t="shared" si="5"/>
        <v>84.102096581165682</v>
      </c>
      <c r="L182" s="21"/>
      <c r="M182" s="21"/>
      <c r="N182" s="21"/>
      <c r="O182" s="21"/>
      <c r="P182" s="21"/>
      <c r="Q182" s="21"/>
      <c r="R182" s="21"/>
      <c r="S182" s="21"/>
      <c r="T182" s="2"/>
      <c r="U182" s="2"/>
      <c r="V182" s="2"/>
      <c r="W182" s="2"/>
      <c r="X182" s="2"/>
      <c r="Y182" s="2"/>
    </row>
    <row r="183" spans="1:25" s="3" customFormat="1" ht="31.2" x14ac:dyDescent="0.3">
      <c r="A183" s="13"/>
      <c r="B183" s="72" t="s">
        <v>317</v>
      </c>
      <c r="C183" s="24"/>
      <c r="D183" s="24"/>
      <c r="E183" s="24"/>
      <c r="F183" s="24"/>
      <c r="G183" s="73"/>
      <c r="H183" s="72"/>
      <c r="I183" s="74">
        <v>444597.27847000002</v>
      </c>
      <c r="J183" s="74">
        <v>219737.89186999999</v>
      </c>
      <c r="K183" s="75">
        <f t="shared" si="5"/>
        <v>49.424029905488318</v>
      </c>
      <c r="L183" s="33"/>
      <c r="M183" s="33"/>
      <c r="N183" s="33"/>
      <c r="O183" s="33"/>
      <c r="P183" s="33"/>
      <c r="Q183" s="33"/>
      <c r="R183" s="33"/>
      <c r="S183" s="33"/>
      <c r="T183" s="2"/>
      <c r="U183" s="2"/>
      <c r="V183" s="2"/>
      <c r="W183" s="2"/>
      <c r="X183" s="2"/>
      <c r="Y183" s="2"/>
    </row>
    <row r="184" spans="1:25" s="20" customFormat="1" ht="17.399999999999999" x14ac:dyDescent="0.3">
      <c r="A184" s="39"/>
      <c r="B184" s="39" t="s">
        <v>312</v>
      </c>
      <c r="C184" s="78"/>
      <c r="D184" s="78"/>
      <c r="E184" s="78"/>
      <c r="F184" s="78"/>
      <c r="G184" s="79"/>
      <c r="H184" s="79"/>
      <c r="I184" s="80">
        <v>9031165.2929500006</v>
      </c>
      <c r="J184" s="80">
        <v>1904515.3378000001</v>
      </c>
      <c r="K184" s="81">
        <f>(J184/I184)*100</f>
        <v>21.088256897332197</v>
      </c>
    </row>
    <row r="185" spans="1:25" x14ac:dyDescent="0.3">
      <c r="A185" s="1"/>
      <c r="G185" s="7"/>
      <c r="I185" s="6"/>
      <c r="J185" s="6"/>
      <c r="K185" s="34"/>
    </row>
    <row r="186" spans="1:25" x14ac:dyDescent="0.3">
      <c r="A186" s="1"/>
      <c r="G186" s="6"/>
      <c r="I186" s="6"/>
      <c r="J186" s="6"/>
      <c r="K186" s="34"/>
    </row>
    <row r="187" spans="1:25" x14ac:dyDescent="0.3">
      <c r="A187" s="1"/>
      <c r="I187" s="6"/>
      <c r="J187" s="6"/>
      <c r="K187" s="34"/>
    </row>
    <row r="188" spans="1:25" x14ac:dyDescent="0.3">
      <c r="A188" s="1"/>
      <c r="I188" s="6"/>
      <c r="J188" s="6"/>
      <c r="K188" s="6"/>
    </row>
    <row r="189" spans="1:25" x14ac:dyDescent="0.3">
      <c r="A189" s="1"/>
    </row>
    <row r="194" spans="7:7" x14ac:dyDescent="0.3">
      <c r="G194" s="6"/>
    </row>
  </sheetData>
  <mergeCells count="11">
    <mergeCell ref="J7:J8"/>
    <mergeCell ref="I7:I8"/>
    <mergeCell ref="A1:K1"/>
    <mergeCell ref="K7:K8"/>
    <mergeCell ref="A5:B5"/>
    <mergeCell ref="A7:A8"/>
    <mergeCell ref="B7:B8"/>
    <mergeCell ref="C7:F7"/>
    <mergeCell ref="G7:G8"/>
    <mergeCell ref="H7:H8"/>
    <mergeCell ref="A4:K4"/>
  </mergeCells>
  <pageMargins left="0.43307086614173229" right="0.23622047244094491" top="0.31496062992125984" bottom="0.35433070866141736" header="0.19685039370078741" footer="0.19685039370078741"/>
  <pageSetup paperSize="9" scale="49" fitToHeight="7" orientation="portrait" horizontalDpi="4294967295" verticalDpi="4294967295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Бикмухамедова Ирина Ивановна</cp:lastModifiedBy>
  <cp:lastPrinted>2020-08-03T03:49:06Z</cp:lastPrinted>
  <dcterms:created xsi:type="dcterms:W3CDTF">2014-02-04T22:01:59Z</dcterms:created>
  <dcterms:modified xsi:type="dcterms:W3CDTF">2020-08-03T04:14:11Z</dcterms:modified>
</cp:coreProperties>
</file>